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4.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nfinio\Google Drive\UMD\DHCD Housing Needs Assessment\NCSG Data Phase 1 - DHCD Upload\"/>
    </mc:Choice>
  </mc:AlternateContent>
  <bookViews>
    <workbookView xWindow="0" yWindow="0" windowWidth="38400" windowHeight="17400" tabRatio="811"/>
  </bookViews>
  <sheets>
    <sheet name="Sales by County (all years)" sheetId="23" r:id="rId1"/>
    <sheet name="ForeclosuresbyCounty(all years)" sheetId="26" r:id="rId2"/>
    <sheet name="Loans by County (all years)" sheetId="25" r:id="rId3"/>
    <sheet name="Table 1. Total Home Sales" sheetId="7" r:id="rId4"/>
    <sheet name="Table 2. Home Sales by Type" sheetId="8" r:id="rId5"/>
    <sheet name="Table 3. New Home Sales" sheetId="9" r:id="rId6"/>
    <sheet name="Table 4. Resales by County" sheetId="10" r:id="rId7"/>
    <sheet name="Table 5. Short Sales" sheetId="11" r:id="rId8"/>
    <sheet name="Table 6. REO Sales" sheetId="12" r:id="rId9"/>
    <sheet name="Table 8. Neg Equity Loans" sheetId="13" r:id="rId10"/>
    <sheet name="Table 9. County Share of Loans" sheetId="14" r:id="rId11"/>
    <sheet name="Table 10. 90DayDel" sheetId="15" r:id="rId12"/>
    <sheet name="Table 11. CountyShareDelinquent" sheetId="16" r:id="rId13"/>
    <sheet name="Table 12. CompletedForclosures" sheetId="17" r:id="rId14"/>
    <sheet name="Table 12a. AverageForclosure" sheetId="28" r:id="rId15"/>
    <sheet name="Table 13. CountyShareCompForclo" sheetId="18" r:id="rId16"/>
    <sheet name="Table 13a. CountyShareAvgFo" sheetId="30" r:id="rId17"/>
    <sheet name="Table 14.REO" sheetId="19" r:id="rId18"/>
    <sheet name="Table 15. CountyShareREO" sheetId="20" r:id="rId19"/>
    <sheet name="Table 16. AvgPreForeclosure" sheetId="21" r:id="rId20"/>
    <sheet name="Table 17. CountySharePreForeclo" sheetId="22" r:id="rId21"/>
    <sheet name="Data Fields" sheetId="5" r:id="rId22"/>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35" i="7" l="1"/>
  <c r="G31" i="11"/>
  <c r="H28" i="7"/>
  <c r="G5" i="30" l="1"/>
  <c r="I15" i="28"/>
  <c r="C31" i="20"/>
  <c r="AC30" i="8" l="1"/>
  <c r="AC29" i="8"/>
  <c r="AC28" i="8"/>
  <c r="AC27" i="8"/>
  <c r="AC26" i="8"/>
  <c r="AC25" i="8"/>
  <c r="AC24" i="8"/>
  <c r="AC23" i="8"/>
  <c r="AC22" i="8"/>
  <c r="AC21" i="8"/>
  <c r="AC20" i="8"/>
  <c r="AC19" i="8"/>
  <c r="AC18" i="8"/>
  <c r="AC17" i="8"/>
  <c r="AC16" i="8"/>
  <c r="AC15" i="8"/>
  <c r="AC14" i="8"/>
  <c r="AC13" i="8"/>
  <c r="AC12" i="8"/>
  <c r="AC11" i="8"/>
  <c r="AC10" i="8"/>
  <c r="AC9" i="8"/>
  <c r="AC8" i="8"/>
  <c r="AC7" i="8"/>
  <c r="AC6" i="8"/>
  <c r="V7" i="8"/>
  <c r="V8" i="8"/>
  <c r="V9" i="8"/>
  <c r="Y9" i="8" s="1"/>
  <c r="V10" i="8"/>
  <c r="V11" i="8"/>
  <c r="V12" i="8"/>
  <c r="Y12" i="8" s="1"/>
  <c r="V13" i="8"/>
  <c r="Y13" i="8" s="1"/>
  <c r="V14" i="8"/>
  <c r="V15" i="8"/>
  <c r="V16" i="8"/>
  <c r="V17" i="8"/>
  <c r="V18" i="8"/>
  <c r="V19" i="8"/>
  <c r="V20" i="8"/>
  <c r="Y20" i="8" s="1"/>
  <c r="V21" i="8"/>
  <c r="Y21" i="8" s="1"/>
  <c r="V22" i="8"/>
  <c r="V23" i="8"/>
  <c r="V24" i="8"/>
  <c r="V25" i="8"/>
  <c r="V26" i="8"/>
  <c r="V27" i="8"/>
  <c r="V28" i="8"/>
  <c r="Y28" i="8" s="1"/>
  <c r="V29" i="8"/>
  <c r="Y29" i="8" s="1"/>
  <c r="V30" i="8"/>
  <c r="V6" i="8"/>
  <c r="Y17" i="8"/>
  <c r="Y25" i="8"/>
  <c r="Y24" i="8"/>
  <c r="Y8" i="8"/>
  <c r="AE29" i="8"/>
  <c r="AE28" i="8"/>
  <c r="AE27" i="8"/>
  <c r="AF27" i="8" s="1"/>
  <c r="AE26" i="8"/>
  <c r="AF26" i="8" s="1"/>
  <c r="AE25" i="8"/>
  <c r="AF25" i="8" s="1"/>
  <c r="AE24" i="8"/>
  <c r="AE23" i="8"/>
  <c r="AE22" i="8"/>
  <c r="AE21" i="8"/>
  <c r="AE20" i="8"/>
  <c r="AE19" i="8"/>
  <c r="AF19" i="8" s="1"/>
  <c r="AE18" i="8"/>
  <c r="AF18" i="8" s="1"/>
  <c r="AE17" i="8"/>
  <c r="AF17" i="8" s="1"/>
  <c r="AE16" i="8"/>
  <c r="AE15" i="8"/>
  <c r="AE14" i="8"/>
  <c r="AE13" i="8"/>
  <c r="AE12" i="8"/>
  <c r="AE11" i="8"/>
  <c r="AF11" i="8" s="1"/>
  <c r="AE10" i="8"/>
  <c r="AF10" i="8" s="1"/>
  <c r="AE9" i="8"/>
  <c r="AF9" i="8" s="1"/>
  <c r="AE8" i="8"/>
  <c r="AE7" i="8"/>
  <c r="AE6" i="8"/>
  <c r="X29" i="8"/>
  <c r="X28" i="8"/>
  <c r="X27" i="8"/>
  <c r="Y27" i="8" s="1"/>
  <c r="X26" i="8"/>
  <c r="Y26" i="8" s="1"/>
  <c r="X25" i="8"/>
  <c r="X24" i="8"/>
  <c r="X23" i="8"/>
  <c r="X22" i="8"/>
  <c r="X21" i="8"/>
  <c r="X20" i="8"/>
  <c r="X19" i="8"/>
  <c r="Y19" i="8" s="1"/>
  <c r="X18" i="8"/>
  <c r="Y18" i="8" s="1"/>
  <c r="X17" i="8"/>
  <c r="Y16" i="8"/>
  <c r="X16" i="8"/>
  <c r="X15" i="8"/>
  <c r="X14" i="8"/>
  <c r="X13" i="8"/>
  <c r="X12" i="8"/>
  <c r="X11" i="8"/>
  <c r="Y11" i="8" s="1"/>
  <c r="X10" i="8"/>
  <c r="Y10" i="8" s="1"/>
  <c r="X9" i="8"/>
  <c r="X8" i="8"/>
  <c r="X7" i="8"/>
  <c r="X6" i="8"/>
  <c r="H30" i="10"/>
  <c r="H17" i="8"/>
  <c r="R22" i="8"/>
  <c r="R29" i="8"/>
  <c r="R6" i="8"/>
  <c r="Q7" i="8"/>
  <c r="Q8" i="8"/>
  <c r="Q9" i="8"/>
  <c r="Q10" i="8"/>
  <c r="Q11" i="8"/>
  <c r="Q12" i="8"/>
  <c r="Q13" i="8"/>
  <c r="Q14" i="8"/>
  <c r="Q15" i="8"/>
  <c r="Q16" i="8"/>
  <c r="Q17" i="8"/>
  <c r="Q18" i="8"/>
  <c r="Q19" i="8"/>
  <c r="Q20" i="8"/>
  <c r="Q21" i="8"/>
  <c r="Q22" i="8"/>
  <c r="Q23" i="8"/>
  <c r="Q24" i="8"/>
  <c r="Q25" i="8"/>
  <c r="Q26" i="8"/>
  <c r="Q27" i="8"/>
  <c r="Q28" i="8"/>
  <c r="Q29" i="8"/>
  <c r="Q6" i="8"/>
  <c r="O29" i="8"/>
  <c r="O7" i="8"/>
  <c r="R7" i="8" s="1"/>
  <c r="O8" i="8"/>
  <c r="R8" i="8" s="1"/>
  <c r="O9" i="8"/>
  <c r="R9" i="8" s="1"/>
  <c r="O10" i="8"/>
  <c r="R10" i="8" s="1"/>
  <c r="O11" i="8"/>
  <c r="R11" i="8" s="1"/>
  <c r="O12" i="8"/>
  <c r="R12" i="8" s="1"/>
  <c r="O13" i="8"/>
  <c r="R13" i="8" s="1"/>
  <c r="O14" i="8"/>
  <c r="R14" i="8" s="1"/>
  <c r="O15" i="8"/>
  <c r="R15" i="8" s="1"/>
  <c r="O16" i="8"/>
  <c r="R16" i="8" s="1"/>
  <c r="O17" i="8"/>
  <c r="R17" i="8" s="1"/>
  <c r="O18" i="8"/>
  <c r="R18" i="8" s="1"/>
  <c r="O19" i="8"/>
  <c r="R19" i="8" s="1"/>
  <c r="O20" i="8"/>
  <c r="R20" i="8" s="1"/>
  <c r="O21" i="8"/>
  <c r="R21" i="8" s="1"/>
  <c r="O22" i="8"/>
  <c r="O23" i="8"/>
  <c r="R23" i="8" s="1"/>
  <c r="O24" i="8"/>
  <c r="R24" i="8" s="1"/>
  <c r="O25" i="8"/>
  <c r="R25" i="8" s="1"/>
  <c r="O26" i="8"/>
  <c r="R26" i="8" s="1"/>
  <c r="O27" i="8"/>
  <c r="R27" i="8" s="1"/>
  <c r="O28" i="8"/>
  <c r="R28" i="8" s="1"/>
  <c r="O6" i="8"/>
  <c r="AF22" i="8" l="1"/>
  <c r="AF14" i="8"/>
  <c r="AF7" i="8"/>
  <c r="AF15" i="8"/>
  <c r="AF23" i="8"/>
  <c r="AF6" i="8"/>
  <c r="AF8" i="8"/>
  <c r="AF16" i="8"/>
  <c r="AF24" i="8"/>
  <c r="Y22" i="8"/>
  <c r="AF12" i="8"/>
  <c r="AF20" i="8"/>
  <c r="AF28" i="8"/>
  <c r="AF13" i="8"/>
  <c r="AF21" i="8"/>
  <c r="AF29" i="8"/>
  <c r="Y23" i="8"/>
  <c r="Y7" i="8"/>
  <c r="Y14" i="8"/>
  <c r="Y15" i="8"/>
  <c r="Y6" i="8"/>
  <c r="J4" i="23"/>
  <c r="K4" i="23"/>
  <c r="L4" i="23"/>
  <c r="M4" i="23"/>
  <c r="N4" i="23"/>
  <c r="J5" i="23"/>
  <c r="K5" i="23"/>
  <c r="L5" i="23"/>
  <c r="M5" i="23"/>
  <c r="N5" i="23"/>
  <c r="J6" i="23"/>
  <c r="K6" i="23"/>
  <c r="L6" i="23"/>
  <c r="M6" i="23"/>
  <c r="N6" i="23"/>
  <c r="J7" i="23"/>
  <c r="K7" i="23"/>
  <c r="L7" i="23"/>
  <c r="M7" i="23"/>
  <c r="N7" i="23"/>
  <c r="J8" i="23"/>
  <c r="K8" i="23"/>
  <c r="L8" i="23"/>
  <c r="M8" i="23"/>
  <c r="N8" i="23"/>
  <c r="J9" i="23"/>
  <c r="K9" i="23"/>
  <c r="L9" i="23"/>
  <c r="M9" i="23"/>
  <c r="N9" i="23"/>
  <c r="J10" i="23"/>
  <c r="K10" i="23"/>
  <c r="L10" i="23"/>
  <c r="M10" i="23"/>
  <c r="N10" i="23"/>
  <c r="J11" i="23"/>
  <c r="K11" i="23"/>
  <c r="L11" i="23"/>
  <c r="M11" i="23"/>
  <c r="N11" i="23"/>
  <c r="J12" i="23"/>
  <c r="K12" i="23"/>
  <c r="L12" i="23"/>
  <c r="M12" i="23"/>
  <c r="N12" i="23"/>
  <c r="J13" i="23"/>
  <c r="K13" i="23"/>
  <c r="L13" i="23"/>
  <c r="M13" i="23"/>
  <c r="N13" i="23"/>
  <c r="J14" i="23"/>
  <c r="K14" i="23"/>
  <c r="L14" i="23"/>
  <c r="M14" i="23"/>
  <c r="N14" i="23"/>
  <c r="J15" i="23"/>
  <c r="K15" i="23"/>
  <c r="L15" i="23"/>
  <c r="M15" i="23"/>
  <c r="N15" i="23"/>
  <c r="J16" i="23"/>
  <c r="K16" i="23"/>
  <c r="L16" i="23"/>
  <c r="M16" i="23"/>
  <c r="N16" i="23"/>
  <c r="J17" i="23"/>
  <c r="K17" i="23"/>
  <c r="L17" i="23"/>
  <c r="M17" i="23"/>
  <c r="N17" i="23"/>
  <c r="J18" i="23"/>
  <c r="K18" i="23"/>
  <c r="L18" i="23"/>
  <c r="M18" i="23"/>
  <c r="N18" i="23"/>
  <c r="J19" i="23"/>
  <c r="K19" i="23"/>
  <c r="L19" i="23"/>
  <c r="M19" i="23"/>
  <c r="N19" i="23"/>
  <c r="J20" i="23"/>
  <c r="K20" i="23"/>
  <c r="L20" i="23"/>
  <c r="M20" i="23"/>
  <c r="N20" i="23"/>
  <c r="J21" i="23"/>
  <c r="K21" i="23"/>
  <c r="L21" i="23"/>
  <c r="M21" i="23"/>
  <c r="N21" i="23"/>
  <c r="J22" i="23"/>
  <c r="K22" i="23"/>
  <c r="L22" i="23"/>
  <c r="M22" i="23"/>
  <c r="N22" i="23"/>
  <c r="J23" i="23"/>
  <c r="K23" i="23"/>
  <c r="L23" i="23"/>
  <c r="M23" i="23"/>
  <c r="N23" i="23"/>
  <c r="J24" i="23"/>
  <c r="K24" i="23"/>
  <c r="L24" i="23"/>
  <c r="M24" i="23"/>
  <c r="N24" i="23"/>
  <c r="J25" i="23"/>
  <c r="K25" i="23"/>
  <c r="L25" i="23"/>
  <c r="M25" i="23"/>
  <c r="N25" i="23"/>
  <c r="J26" i="23"/>
  <c r="K26" i="23"/>
  <c r="L26" i="23"/>
  <c r="M26" i="23"/>
  <c r="N26" i="23"/>
  <c r="J27" i="23"/>
  <c r="K27" i="23"/>
  <c r="L27" i="23"/>
  <c r="M27" i="23"/>
  <c r="N27" i="23"/>
  <c r="J28" i="23"/>
  <c r="K28" i="23"/>
  <c r="L28" i="23"/>
  <c r="M28" i="23"/>
  <c r="N28" i="23"/>
  <c r="H12" i="21" l="1"/>
  <c r="G31" i="22"/>
  <c r="G31" i="20"/>
  <c r="G31" i="18"/>
  <c r="G31" i="30"/>
  <c r="E31" i="30"/>
  <c r="C31" i="30"/>
  <c r="H30" i="28"/>
  <c r="D30" i="28"/>
  <c r="E30" i="28"/>
  <c r="F30" i="28"/>
  <c r="G30" i="28"/>
  <c r="C30" i="28"/>
  <c r="G31" i="16"/>
  <c r="C30" i="14"/>
  <c r="E30" i="14"/>
  <c r="G30" i="14" s="1"/>
  <c r="C31" i="13"/>
  <c r="C36" i="13" s="1"/>
  <c r="D31" i="13"/>
  <c r="C37" i="13" s="1"/>
  <c r="F28" i="14" l="1"/>
  <c r="D22" i="30"/>
  <c r="F28" i="30"/>
  <c r="D28" i="30"/>
  <c r="D27" i="30"/>
  <c r="F26" i="30"/>
  <c r="D26" i="30"/>
  <c r="D25" i="30"/>
  <c r="F23" i="30"/>
  <c r="G23" i="30" s="1"/>
  <c r="D23" i="30"/>
  <c r="F22" i="30"/>
  <c r="G22" i="30" s="1"/>
  <c r="D21" i="30"/>
  <c r="F20" i="30"/>
  <c r="D20" i="30"/>
  <c r="D19" i="30"/>
  <c r="F18" i="30"/>
  <c r="D18" i="30"/>
  <c r="F17" i="30"/>
  <c r="D17" i="30"/>
  <c r="F16" i="30"/>
  <c r="F15" i="30"/>
  <c r="D15" i="30"/>
  <c r="F14" i="30"/>
  <c r="D13" i="30"/>
  <c r="F12" i="30"/>
  <c r="G12" i="30" s="1"/>
  <c r="D12" i="30"/>
  <c r="D11" i="30"/>
  <c r="F10" i="30"/>
  <c r="D10" i="30"/>
  <c r="F9" i="30"/>
  <c r="D9" i="30"/>
  <c r="F8" i="30"/>
  <c r="D8" i="30"/>
  <c r="F7" i="30"/>
  <c r="D7" i="30"/>
  <c r="F6" i="30"/>
  <c r="D6" i="30"/>
  <c r="F5" i="30"/>
  <c r="D5" i="30"/>
  <c r="H28" i="28"/>
  <c r="H27" i="28"/>
  <c r="H26" i="28"/>
  <c r="H25" i="28"/>
  <c r="H24" i="28"/>
  <c r="H23" i="28"/>
  <c r="H22" i="28"/>
  <c r="H21" i="28"/>
  <c r="H20" i="28"/>
  <c r="H19" i="28"/>
  <c r="H18" i="28"/>
  <c r="H17" i="28"/>
  <c r="H16" i="28"/>
  <c r="H15" i="28"/>
  <c r="H14" i="28"/>
  <c r="H13" i="28"/>
  <c r="H12" i="28"/>
  <c r="H11" i="28"/>
  <c r="H10" i="28"/>
  <c r="H9" i="28"/>
  <c r="H8" i="28"/>
  <c r="H7" i="28"/>
  <c r="H6" i="28"/>
  <c r="H5" i="28"/>
  <c r="G26" i="30" l="1"/>
  <c r="G9" i="30"/>
  <c r="G20" i="30"/>
  <c r="G28" i="30"/>
  <c r="G15" i="30"/>
  <c r="G6" i="30"/>
  <c r="G7" i="30"/>
  <c r="G17" i="30"/>
  <c r="G10" i="30"/>
  <c r="G8" i="30"/>
  <c r="G18" i="30"/>
  <c r="F24" i="30"/>
  <c r="F25" i="30"/>
  <c r="G25" i="30" s="1"/>
  <c r="F13" i="30"/>
  <c r="G13" i="30" s="1"/>
  <c r="D16" i="30"/>
  <c r="G16" i="30" s="1"/>
  <c r="F21" i="30"/>
  <c r="G21" i="30" s="1"/>
  <c r="D24" i="30"/>
  <c r="F11" i="30"/>
  <c r="G11" i="30" s="1"/>
  <c r="D14" i="30"/>
  <c r="G14" i="30" s="1"/>
  <c r="F19" i="30"/>
  <c r="G19" i="30" s="1"/>
  <c r="F27" i="30"/>
  <c r="G27" i="30" s="1"/>
  <c r="V30" i="26"/>
  <c r="U30" i="26"/>
  <c r="T30" i="26"/>
  <c r="S30" i="26"/>
  <c r="R30" i="26"/>
  <c r="L30" i="26"/>
  <c r="K30" i="26"/>
  <c r="J30" i="26"/>
  <c r="I30" i="26"/>
  <c r="H30" i="26"/>
  <c r="G30" i="26"/>
  <c r="F30" i="26"/>
  <c r="E30" i="26"/>
  <c r="D30" i="26"/>
  <c r="C30" i="26"/>
  <c r="L30" i="25"/>
  <c r="K30" i="25"/>
  <c r="J30" i="25"/>
  <c r="I30" i="25"/>
  <c r="H30" i="25"/>
  <c r="G30" i="25"/>
  <c r="F30" i="25"/>
  <c r="E30" i="25"/>
  <c r="D30" i="25"/>
  <c r="C30" i="25"/>
  <c r="G28" i="23"/>
  <c r="H28" i="23" s="1"/>
  <c r="F28" i="23"/>
  <c r="E28" i="23"/>
  <c r="D28" i="23"/>
  <c r="C28" i="23"/>
  <c r="H27" i="23"/>
  <c r="H26" i="23"/>
  <c r="H25" i="23"/>
  <c r="H24" i="23"/>
  <c r="H23" i="23"/>
  <c r="H22" i="23"/>
  <c r="H21" i="23"/>
  <c r="H20" i="23"/>
  <c r="H19" i="23"/>
  <c r="H18" i="23"/>
  <c r="H17" i="23"/>
  <c r="H16" i="23"/>
  <c r="H15" i="23"/>
  <c r="H14" i="23"/>
  <c r="H13" i="23"/>
  <c r="H12" i="23"/>
  <c r="H11" i="23"/>
  <c r="H10" i="23"/>
  <c r="H9" i="23"/>
  <c r="H8" i="23"/>
  <c r="H7" i="23"/>
  <c r="H6" i="23"/>
  <c r="H5" i="23"/>
  <c r="H4" i="23"/>
  <c r="E31" i="20"/>
  <c r="F26" i="20" s="1"/>
  <c r="C30" i="8"/>
  <c r="E31" i="18"/>
  <c r="C29" i="19"/>
  <c r="D29" i="19"/>
  <c r="E29" i="19"/>
  <c r="F29" i="19"/>
  <c r="G29" i="19"/>
  <c r="H29" i="19" s="1"/>
  <c r="E31" i="22"/>
  <c r="C31" i="22"/>
  <c r="D28" i="22"/>
  <c r="F27" i="22"/>
  <c r="F25" i="22"/>
  <c r="G25" i="22" s="1"/>
  <c r="D25" i="22"/>
  <c r="F23" i="22"/>
  <c r="G23" i="22" s="1"/>
  <c r="D23" i="22"/>
  <c r="D22" i="22"/>
  <c r="D21" i="22"/>
  <c r="D20" i="22"/>
  <c r="F19" i="22"/>
  <c r="D19" i="22"/>
  <c r="D18" i="22"/>
  <c r="D17" i="22"/>
  <c r="D16" i="22"/>
  <c r="F15" i="22"/>
  <c r="D15" i="22"/>
  <c r="D14" i="22"/>
  <c r="D13" i="22"/>
  <c r="D12" i="22"/>
  <c r="F11" i="22"/>
  <c r="D11" i="22"/>
  <c r="D10" i="22"/>
  <c r="D9" i="22"/>
  <c r="D8" i="22"/>
  <c r="F7" i="22"/>
  <c r="D7" i="22"/>
  <c r="D6" i="22"/>
  <c r="D5" i="22"/>
  <c r="H14" i="21"/>
  <c r="H6" i="21"/>
  <c r="H7" i="21"/>
  <c r="H8" i="21"/>
  <c r="H9" i="21"/>
  <c r="H10" i="21"/>
  <c r="H11" i="21"/>
  <c r="H13" i="21"/>
  <c r="H15" i="21"/>
  <c r="H18" i="21"/>
  <c r="H19" i="21"/>
  <c r="H20" i="21"/>
  <c r="H21" i="21"/>
  <c r="H22" i="21"/>
  <c r="H26" i="21"/>
  <c r="D29" i="21"/>
  <c r="E29" i="21"/>
  <c r="F29" i="21"/>
  <c r="G29" i="21"/>
  <c r="H29" i="21" s="1"/>
  <c r="C29" i="21"/>
  <c r="D7" i="20"/>
  <c r="H5" i="21"/>
  <c r="D26" i="20"/>
  <c r="D24" i="20"/>
  <c r="D23" i="20"/>
  <c r="D22" i="20"/>
  <c r="D21" i="20"/>
  <c r="D20" i="20"/>
  <c r="D19" i="20"/>
  <c r="D18" i="20"/>
  <c r="D17" i="20"/>
  <c r="D16" i="20"/>
  <c r="D15" i="20"/>
  <c r="D14" i="20"/>
  <c r="D13" i="20"/>
  <c r="D12" i="20"/>
  <c r="D11" i="20"/>
  <c r="D10" i="20"/>
  <c r="D9" i="20"/>
  <c r="D8" i="20"/>
  <c r="D6" i="20"/>
  <c r="D5" i="20"/>
  <c r="C31" i="18"/>
  <c r="F9" i="16"/>
  <c r="F10" i="16"/>
  <c r="F16" i="16"/>
  <c r="F17" i="16"/>
  <c r="F18" i="16"/>
  <c r="F24" i="16"/>
  <c r="F25" i="16"/>
  <c r="F26" i="16"/>
  <c r="E31" i="16"/>
  <c r="F11" i="16" s="1"/>
  <c r="D6" i="16"/>
  <c r="D9" i="16"/>
  <c r="D10" i="16"/>
  <c r="D16" i="16"/>
  <c r="D17" i="16"/>
  <c r="D18" i="16"/>
  <c r="D24" i="16"/>
  <c r="D25" i="16"/>
  <c r="D26" i="16"/>
  <c r="C31" i="16"/>
  <c r="H10" i="13"/>
  <c r="E9" i="13"/>
  <c r="E7" i="13"/>
  <c r="G24" i="30" l="1"/>
  <c r="G7" i="22"/>
  <c r="G11" i="22"/>
  <c r="G15" i="22"/>
  <c r="G19" i="22"/>
  <c r="F24" i="22"/>
  <c r="F28" i="22"/>
  <c r="G28" i="22" s="1"/>
  <c r="F8" i="22"/>
  <c r="G8" i="22" s="1"/>
  <c r="F12" i="22"/>
  <c r="G12" i="22" s="1"/>
  <c r="F16" i="22"/>
  <c r="G16" i="22" s="1"/>
  <c r="F20" i="22"/>
  <c r="G20" i="22" s="1"/>
  <c r="F5" i="22"/>
  <c r="G5" i="22" s="1"/>
  <c r="F9" i="22"/>
  <c r="G9" i="22" s="1"/>
  <c r="F13" i="22"/>
  <c r="G13" i="22" s="1"/>
  <c r="F17" i="22"/>
  <c r="G17" i="22" s="1"/>
  <c r="F21" i="22"/>
  <c r="G21" i="22" s="1"/>
  <c r="D26" i="22"/>
  <c r="F26" i="22"/>
  <c r="G26" i="22" s="1"/>
  <c r="F6" i="22"/>
  <c r="G6" i="22" s="1"/>
  <c r="F10" i="22"/>
  <c r="G10" i="22" s="1"/>
  <c r="F14" i="22"/>
  <c r="G14" i="22" s="1"/>
  <c r="F18" i="22"/>
  <c r="G18" i="22" s="1"/>
  <c r="F22" i="22"/>
  <c r="G22" i="22" s="1"/>
  <c r="D27" i="22"/>
  <c r="G27" i="22" s="1"/>
  <c r="D25" i="20"/>
  <c r="D27" i="20"/>
  <c r="D28" i="20"/>
  <c r="F7" i="16"/>
  <c r="D23" i="16"/>
  <c r="D15" i="16"/>
  <c r="D7" i="16"/>
  <c r="F23" i="16"/>
  <c r="F15" i="16"/>
  <c r="F6" i="16"/>
  <c r="F22" i="16"/>
  <c r="F14" i="16"/>
  <c r="D22" i="16"/>
  <c r="D14" i="16"/>
  <c r="D5" i="16"/>
  <c r="D21" i="16"/>
  <c r="D13" i="16"/>
  <c r="F5" i="16"/>
  <c r="F21" i="16"/>
  <c r="F13" i="16"/>
  <c r="D8" i="16"/>
  <c r="F8" i="16"/>
  <c r="D28" i="16"/>
  <c r="D20" i="16"/>
  <c r="D12" i="16"/>
  <c r="F28" i="16"/>
  <c r="F20" i="16"/>
  <c r="F12" i="16"/>
  <c r="D27" i="16"/>
  <c r="D19" i="16"/>
  <c r="D11" i="16"/>
  <c r="F27" i="16"/>
  <c r="F19" i="16"/>
  <c r="F7" i="20"/>
  <c r="G7" i="20" s="1"/>
  <c r="F11" i="20"/>
  <c r="G11" i="20" s="1"/>
  <c r="F15" i="20"/>
  <c r="G15" i="20" s="1"/>
  <c r="F27" i="20"/>
  <c r="G27" i="20" s="1"/>
  <c r="F22" i="20"/>
  <c r="G22" i="20" s="1"/>
  <c r="F19" i="20"/>
  <c r="G19" i="20" s="1"/>
  <c r="F23" i="20"/>
  <c r="G23" i="20" s="1"/>
  <c r="F6" i="20"/>
  <c r="G6" i="20" s="1"/>
  <c r="F12" i="20"/>
  <c r="G12" i="20" s="1"/>
  <c r="F16" i="20"/>
  <c r="G16" i="20" s="1"/>
  <c r="F28" i="20"/>
  <c r="F20" i="20"/>
  <c r="G20" i="20" s="1"/>
  <c r="F24" i="20"/>
  <c r="G24" i="20" s="1"/>
  <c r="F9" i="20"/>
  <c r="G9" i="20" s="1"/>
  <c r="F13" i="20"/>
  <c r="G13" i="20" s="1"/>
  <c r="F5" i="20"/>
  <c r="G5" i="20" s="1"/>
  <c r="F21" i="20"/>
  <c r="G21" i="20" s="1"/>
  <c r="F25" i="20"/>
  <c r="G25" i="20" s="1"/>
  <c r="F8" i="20"/>
  <c r="G8" i="20" s="1"/>
  <c r="F17" i="20"/>
  <c r="G17" i="20" s="1"/>
  <c r="F10" i="20"/>
  <c r="G10" i="20" s="1"/>
  <c r="F14" i="20"/>
  <c r="G14" i="20" s="1"/>
  <c r="F18" i="20"/>
  <c r="G18" i="20" s="1"/>
  <c r="D24" i="22"/>
  <c r="G24" i="22" s="1"/>
  <c r="G26" i="20"/>
  <c r="G28" i="20" l="1"/>
  <c r="D6" i="8" l="1"/>
  <c r="D7" i="14" l="1"/>
  <c r="D6" i="14"/>
  <c r="D5" i="14"/>
  <c r="P31" i="13"/>
  <c r="O31" i="13"/>
  <c r="G36" i="13" s="1"/>
  <c r="M31" i="13"/>
  <c r="F37" i="13" s="1"/>
  <c r="L31" i="13"/>
  <c r="F36" i="13" s="1"/>
  <c r="N7" i="13"/>
  <c r="K7" i="13"/>
  <c r="J31" i="13"/>
  <c r="I31" i="13"/>
  <c r="E36" i="13" s="1"/>
  <c r="H8" i="13"/>
  <c r="H9" i="13"/>
  <c r="H11" i="13"/>
  <c r="H12" i="13"/>
  <c r="H13" i="13"/>
  <c r="H14" i="13"/>
  <c r="H15" i="13"/>
  <c r="H16" i="13"/>
  <c r="H17" i="13"/>
  <c r="H18" i="13"/>
  <c r="H19" i="13"/>
  <c r="H20" i="13"/>
  <c r="H21" i="13"/>
  <c r="H22" i="13"/>
  <c r="H23" i="13"/>
  <c r="H24" i="13"/>
  <c r="H25" i="13"/>
  <c r="H26" i="13"/>
  <c r="H27" i="13"/>
  <c r="H28" i="13"/>
  <c r="H29" i="13"/>
  <c r="H30" i="13"/>
  <c r="H7" i="13"/>
  <c r="E8" i="13"/>
  <c r="E10" i="13"/>
  <c r="E11" i="13"/>
  <c r="E12" i="13"/>
  <c r="E13" i="13"/>
  <c r="E14" i="13"/>
  <c r="E15" i="13"/>
  <c r="E16" i="13"/>
  <c r="E17" i="13"/>
  <c r="E18" i="13"/>
  <c r="E19" i="13"/>
  <c r="E20" i="13"/>
  <c r="E21" i="13"/>
  <c r="E22" i="13"/>
  <c r="E23" i="13"/>
  <c r="E24" i="13"/>
  <c r="E25" i="13"/>
  <c r="E26" i="13"/>
  <c r="E27" i="13"/>
  <c r="E28" i="13"/>
  <c r="E29" i="13"/>
  <c r="E30" i="13"/>
  <c r="G31" i="13"/>
  <c r="F31" i="13"/>
  <c r="E31" i="13"/>
  <c r="C39" i="13" s="1"/>
  <c r="G37" i="13" l="1"/>
  <c r="E37" i="13"/>
  <c r="H31" i="13"/>
  <c r="D39" i="13" s="1"/>
  <c r="D36" i="13"/>
  <c r="D37" i="13"/>
  <c r="F10" i="14"/>
  <c r="J6" i="8"/>
  <c r="H28" i="19" l="1"/>
  <c r="H27" i="19"/>
  <c r="H26" i="19"/>
  <c r="H25" i="19"/>
  <c r="H24" i="19"/>
  <c r="H23" i="19"/>
  <c r="H22" i="19"/>
  <c r="H21" i="19"/>
  <c r="H20" i="19"/>
  <c r="H19" i="19"/>
  <c r="H18" i="19"/>
  <c r="H17" i="19"/>
  <c r="H16" i="19"/>
  <c r="H15" i="19"/>
  <c r="H14" i="19"/>
  <c r="H13" i="19"/>
  <c r="H12" i="19"/>
  <c r="H11" i="19"/>
  <c r="H10" i="19"/>
  <c r="H9" i="19"/>
  <c r="H8" i="19"/>
  <c r="H7" i="19"/>
  <c r="H6" i="19"/>
  <c r="H5" i="19"/>
  <c r="F28" i="18"/>
  <c r="D28" i="18"/>
  <c r="F27" i="18"/>
  <c r="D27" i="18"/>
  <c r="F26" i="18"/>
  <c r="D26" i="18"/>
  <c r="F25" i="18"/>
  <c r="D25" i="18"/>
  <c r="F24" i="18"/>
  <c r="G24" i="18" s="1"/>
  <c r="D24" i="18"/>
  <c r="F23" i="18"/>
  <c r="D23" i="18"/>
  <c r="F22" i="18"/>
  <c r="D22" i="18"/>
  <c r="F21" i="18"/>
  <c r="D21" i="18"/>
  <c r="F20" i="18"/>
  <c r="D20" i="18"/>
  <c r="F19" i="18"/>
  <c r="D19" i="18"/>
  <c r="F18" i="18"/>
  <c r="D18" i="18"/>
  <c r="F17" i="18"/>
  <c r="D17" i="18"/>
  <c r="F16" i="18"/>
  <c r="D16" i="18"/>
  <c r="F15" i="18"/>
  <c r="D15" i="18"/>
  <c r="F14" i="18"/>
  <c r="D14" i="18"/>
  <c r="F13" i="18"/>
  <c r="D13" i="18"/>
  <c r="F12" i="18"/>
  <c r="D12" i="18"/>
  <c r="F11" i="18"/>
  <c r="D11" i="18"/>
  <c r="F10" i="18"/>
  <c r="D10" i="18"/>
  <c r="F9" i="18"/>
  <c r="D9" i="18"/>
  <c r="F8" i="18"/>
  <c r="D8" i="18"/>
  <c r="F7" i="18"/>
  <c r="D7" i="18"/>
  <c r="F6" i="18"/>
  <c r="D6" i="18"/>
  <c r="F5" i="18"/>
  <c r="D5" i="18"/>
  <c r="H5" i="17"/>
  <c r="G29" i="17"/>
  <c r="F29" i="17"/>
  <c r="E29" i="17"/>
  <c r="D29" i="17"/>
  <c r="C29" i="17"/>
  <c r="H28" i="17"/>
  <c r="H27" i="17"/>
  <c r="H26" i="17"/>
  <c r="H25" i="17"/>
  <c r="H24" i="17"/>
  <c r="H23" i="17"/>
  <c r="H22" i="17"/>
  <c r="H21" i="17"/>
  <c r="H20" i="17"/>
  <c r="H19" i="17"/>
  <c r="H18" i="17"/>
  <c r="H17" i="17"/>
  <c r="H16" i="17"/>
  <c r="H15" i="17"/>
  <c r="H14" i="17"/>
  <c r="H13" i="17"/>
  <c r="H12" i="17"/>
  <c r="H11" i="17"/>
  <c r="H10" i="17"/>
  <c r="H9" i="17"/>
  <c r="H8" i="17"/>
  <c r="H7" i="17"/>
  <c r="H6" i="17"/>
  <c r="C28" i="7"/>
  <c r="D28" i="7"/>
  <c r="E28" i="7"/>
  <c r="F28" i="7"/>
  <c r="G28" i="7"/>
  <c r="G7" i="18" l="1"/>
  <c r="G15" i="18"/>
  <c r="G19" i="18"/>
  <c r="G23" i="18"/>
  <c r="G27" i="18"/>
  <c r="G11" i="18"/>
  <c r="G28" i="18"/>
  <c r="H29" i="17"/>
  <c r="G16" i="18"/>
  <c r="G20" i="18"/>
  <c r="G8" i="18"/>
  <c r="G12" i="18"/>
  <c r="G5" i="18"/>
  <c r="G9" i="18"/>
  <c r="G13" i="18"/>
  <c r="G17" i="18"/>
  <c r="G21" i="18"/>
  <c r="G25" i="18"/>
  <c r="G6" i="18"/>
  <c r="G10" i="18"/>
  <c r="G14" i="18"/>
  <c r="G18" i="18"/>
  <c r="G22" i="18"/>
  <c r="G26" i="18"/>
  <c r="G11" i="16"/>
  <c r="G18" i="16"/>
  <c r="G19" i="16"/>
  <c r="G21" i="16"/>
  <c r="G26" i="16"/>
  <c r="G27" i="16"/>
  <c r="D29" i="15"/>
  <c r="E29" i="15"/>
  <c r="F29" i="15"/>
  <c r="G29" i="15"/>
  <c r="C29" i="15"/>
  <c r="H6" i="15"/>
  <c r="H7" i="15"/>
  <c r="H8" i="15"/>
  <c r="H9" i="15"/>
  <c r="H10" i="15"/>
  <c r="H11" i="15"/>
  <c r="H12" i="15"/>
  <c r="H13" i="15"/>
  <c r="H14" i="15"/>
  <c r="H15" i="15"/>
  <c r="H16" i="15"/>
  <c r="H17" i="15"/>
  <c r="H18" i="15"/>
  <c r="H19" i="15"/>
  <c r="H20" i="15"/>
  <c r="H21" i="15"/>
  <c r="H22" i="15"/>
  <c r="H23" i="15"/>
  <c r="H24" i="15"/>
  <c r="H25" i="15"/>
  <c r="H26" i="15"/>
  <c r="H27" i="15"/>
  <c r="H28" i="15"/>
  <c r="H5" i="15"/>
  <c r="D8" i="14"/>
  <c r="D9" i="14"/>
  <c r="D10" i="14"/>
  <c r="G10" i="14" s="1"/>
  <c r="D11" i="14"/>
  <c r="D12" i="14"/>
  <c r="D13" i="14"/>
  <c r="D14" i="14"/>
  <c r="D15" i="14"/>
  <c r="D16" i="14"/>
  <c r="D17" i="14"/>
  <c r="D18" i="14"/>
  <c r="D19" i="14"/>
  <c r="D20" i="14"/>
  <c r="D21" i="14"/>
  <c r="D22" i="14"/>
  <c r="D23" i="14"/>
  <c r="D24" i="14"/>
  <c r="D25" i="14"/>
  <c r="D26" i="14"/>
  <c r="D27" i="14"/>
  <c r="D28" i="14"/>
  <c r="F6" i="14"/>
  <c r="G6" i="14" s="1"/>
  <c r="F7" i="14"/>
  <c r="F8" i="14"/>
  <c r="F9" i="14"/>
  <c r="F11" i="14"/>
  <c r="F12" i="14"/>
  <c r="F13" i="14"/>
  <c r="F14" i="14"/>
  <c r="F15" i="14"/>
  <c r="F16" i="14"/>
  <c r="F17" i="14"/>
  <c r="F18" i="14"/>
  <c r="F19" i="14"/>
  <c r="F20" i="14"/>
  <c r="F21" i="14"/>
  <c r="F22" i="14"/>
  <c r="F23" i="14"/>
  <c r="F24" i="14"/>
  <c r="F25" i="14"/>
  <c r="F26" i="14"/>
  <c r="F27" i="14"/>
  <c r="F5" i="14"/>
  <c r="G5" i="14" s="1"/>
  <c r="Q8" i="13"/>
  <c r="Q9" i="13"/>
  <c r="Q10" i="13"/>
  <c r="Q11" i="13"/>
  <c r="Q12" i="13"/>
  <c r="Q13" i="13"/>
  <c r="Q14" i="13"/>
  <c r="Q15" i="13"/>
  <c r="Q16" i="13"/>
  <c r="Q17" i="13"/>
  <c r="Q18" i="13"/>
  <c r="Q19" i="13"/>
  <c r="Q20" i="13"/>
  <c r="Q21" i="13"/>
  <c r="Q22" i="13"/>
  <c r="Q23" i="13"/>
  <c r="Q24" i="13"/>
  <c r="Q25" i="13"/>
  <c r="Q26" i="13"/>
  <c r="Q27" i="13"/>
  <c r="Q28" i="13"/>
  <c r="Q29" i="13"/>
  <c r="Q30" i="13"/>
  <c r="Q31" i="13"/>
  <c r="G39" i="13" s="1"/>
  <c r="Q7" i="13"/>
  <c r="N8" i="13"/>
  <c r="N9" i="13"/>
  <c r="N10" i="13"/>
  <c r="N11" i="13"/>
  <c r="N12" i="13"/>
  <c r="N13" i="13"/>
  <c r="N14" i="13"/>
  <c r="N15" i="13"/>
  <c r="N16" i="13"/>
  <c r="N17" i="13"/>
  <c r="N18" i="13"/>
  <c r="N19" i="13"/>
  <c r="N20" i="13"/>
  <c r="N21" i="13"/>
  <c r="N22" i="13"/>
  <c r="N23" i="13"/>
  <c r="N24" i="13"/>
  <c r="N25" i="13"/>
  <c r="N26" i="13"/>
  <c r="N27" i="13"/>
  <c r="N28" i="13"/>
  <c r="N29" i="13"/>
  <c r="N30" i="13"/>
  <c r="N31" i="13"/>
  <c r="F39" i="13" s="1"/>
  <c r="K8" i="13"/>
  <c r="K9" i="13"/>
  <c r="K10" i="13"/>
  <c r="K11" i="13"/>
  <c r="K12" i="13"/>
  <c r="K13" i="13"/>
  <c r="K14" i="13"/>
  <c r="K15" i="13"/>
  <c r="K16" i="13"/>
  <c r="K17" i="13"/>
  <c r="K18" i="13"/>
  <c r="K19" i="13"/>
  <c r="K20" i="13"/>
  <c r="K21" i="13"/>
  <c r="K22" i="13"/>
  <c r="K23" i="13"/>
  <c r="K24" i="13"/>
  <c r="K25" i="13"/>
  <c r="K26" i="13"/>
  <c r="K27" i="13"/>
  <c r="K28" i="13"/>
  <c r="K29" i="13"/>
  <c r="K30" i="13"/>
  <c r="K31" i="13"/>
  <c r="E39" i="13" s="1"/>
  <c r="H5" i="12"/>
  <c r="H6" i="12"/>
  <c r="H7" i="12"/>
  <c r="H8" i="12"/>
  <c r="H9" i="12"/>
  <c r="H10" i="12"/>
  <c r="H11" i="12"/>
  <c r="H12" i="12"/>
  <c r="H13" i="12"/>
  <c r="H14" i="12"/>
  <c r="H15" i="12"/>
  <c r="H16" i="12"/>
  <c r="H17" i="12"/>
  <c r="H18" i="12"/>
  <c r="H19" i="12"/>
  <c r="H20" i="12"/>
  <c r="H21" i="12"/>
  <c r="H22" i="12"/>
  <c r="H23" i="12"/>
  <c r="H24" i="12"/>
  <c r="H25" i="12"/>
  <c r="H26" i="12"/>
  <c r="H27" i="12"/>
  <c r="H28" i="12"/>
  <c r="H4" i="12"/>
  <c r="H6" i="11"/>
  <c r="H7" i="11"/>
  <c r="H8" i="11"/>
  <c r="H9" i="11"/>
  <c r="H10" i="11"/>
  <c r="H11" i="11"/>
  <c r="H12" i="11"/>
  <c r="H13" i="11"/>
  <c r="H14" i="11"/>
  <c r="H15" i="11"/>
  <c r="H16" i="11"/>
  <c r="H17" i="11"/>
  <c r="H18" i="11"/>
  <c r="H19" i="11"/>
  <c r="H20" i="11"/>
  <c r="H21" i="11"/>
  <c r="H22" i="11"/>
  <c r="H23" i="11"/>
  <c r="H24" i="11"/>
  <c r="H25" i="11"/>
  <c r="H26" i="11"/>
  <c r="H27" i="11"/>
  <c r="H28" i="11"/>
  <c r="H29" i="11"/>
  <c r="H5" i="11"/>
  <c r="H5" i="10"/>
  <c r="H6" i="10"/>
  <c r="H7" i="10"/>
  <c r="H8" i="10"/>
  <c r="H9" i="10"/>
  <c r="H10" i="10"/>
  <c r="H11" i="10"/>
  <c r="H12" i="10"/>
  <c r="H13" i="10"/>
  <c r="H14" i="10"/>
  <c r="H15" i="10"/>
  <c r="H16" i="10"/>
  <c r="H17" i="10"/>
  <c r="H18" i="10"/>
  <c r="H19" i="10"/>
  <c r="H20" i="10"/>
  <c r="H21" i="10"/>
  <c r="H22" i="10"/>
  <c r="H23" i="10"/>
  <c r="H24" i="10"/>
  <c r="H25" i="10"/>
  <c r="H26" i="10"/>
  <c r="H27" i="10"/>
  <c r="H28" i="10"/>
  <c r="H4" i="10"/>
  <c r="H4" i="7"/>
  <c r="H6" i="9"/>
  <c r="H7" i="9"/>
  <c r="H8" i="9"/>
  <c r="H9" i="9"/>
  <c r="H10" i="9"/>
  <c r="H11" i="9"/>
  <c r="H12" i="9"/>
  <c r="H13" i="9"/>
  <c r="H14" i="9"/>
  <c r="H15" i="9"/>
  <c r="H16" i="9"/>
  <c r="H17" i="9"/>
  <c r="H18" i="9"/>
  <c r="H19" i="9"/>
  <c r="H20" i="9"/>
  <c r="H21" i="9"/>
  <c r="H22" i="9"/>
  <c r="H23" i="9"/>
  <c r="H24" i="9"/>
  <c r="H25" i="9"/>
  <c r="H26" i="9"/>
  <c r="H27" i="9"/>
  <c r="H28" i="9"/>
  <c r="H29" i="9"/>
  <c r="H5" i="9"/>
  <c r="J30" i="8"/>
  <c r="H30" i="8"/>
  <c r="F30" i="8"/>
  <c r="D30" i="8"/>
  <c r="H29" i="15" l="1"/>
  <c r="G22" i="14"/>
  <c r="G21" i="14"/>
  <c r="G18" i="14"/>
  <c r="G13" i="14"/>
  <c r="G26" i="14"/>
  <c r="G14" i="14"/>
  <c r="G27" i="14"/>
  <c r="G19" i="14"/>
  <c r="G11" i="14"/>
  <c r="G20" i="14"/>
  <c r="G12" i="14"/>
  <c r="G10" i="16"/>
  <c r="G5" i="16"/>
  <c r="G13" i="16"/>
  <c r="G28" i="16"/>
  <c r="G20" i="16"/>
  <c r="G12" i="16"/>
  <c r="G25" i="16"/>
  <c r="G17" i="16"/>
  <c r="G9" i="16"/>
  <c r="G24" i="16"/>
  <c r="G16" i="16"/>
  <c r="G8" i="16"/>
  <c r="G23" i="16"/>
  <c r="G15" i="16"/>
  <c r="G7" i="16"/>
  <c r="G22" i="16"/>
  <c r="G14" i="16"/>
  <c r="G6" i="16"/>
  <c r="G17" i="14"/>
  <c r="G16" i="14"/>
  <c r="G23" i="14"/>
  <c r="G25" i="14"/>
  <c r="G8" i="14"/>
  <c r="G24" i="14"/>
  <c r="G9" i="14"/>
  <c r="R7" i="13"/>
  <c r="G28" i="14"/>
  <c r="G7" i="14"/>
  <c r="G15" i="14"/>
  <c r="R30" i="13"/>
  <c r="R22" i="13"/>
  <c r="R14" i="13"/>
  <c r="R8" i="13"/>
  <c r="R23" i="13"/>
  <c r="R29" i="13"/>
  <c r="R21" i="13"/>
  <c r="R13" i="13"/>
  <c r="R31" i="13"/>
  <c r="R28" i="13"/>
  <c r="R20" i="13"/>
  <c r="R12" i="13"/>
  <c r="R16" i="13"/>
  <c r="R15" i="13"/>
  <c r="R27" i="13"/>
  <c r="R19" i="13"/>
  <c r="R11" i="13"/>
  <c r="R24" i="13"/>
  <c r="R26" i="13"/>
  <c r="R18" i="13"/>
  <c r="R10" i="13"/>
  <c r="R25" i="13"/>
  <c r="R17" i="13"/>
  <c r="R9" i="13"/>
  <c r="H15" i="7"/>
  <c r="H18" i="7"/>
  <c r="H22" i="7"/>
  <c r="J7" i="8"/>
  <c r="J8" i="8"/>
  <c r="J9" i="8"/>
  <c r="J10" i="8"/>
  <c r="J11" i="8"/>
  <c r="J12" i="8"/>
  <c r="J13" i="8"/>
  <c r="J14" i="8"/>
  <c r="J15" i="8"/>
  <c r="J16" i="8"/>
  <c r="J17" i="8"/>
  <c r="J18" i="8"/>
  <c r="J19" i="8"/>
  <c r="J20" i="8"/>
  <c r="J21" i="8"/>
  <c r="J22" i="8"/>
  <c r="J23" i="8"/>
  <c r="J24" i="8"/>
  <c r="J25" i="8"/>
  <c r="J26" i="8"/>
  <c r="J27" i="8"/>
  <c r="J28" i="8"/>
  <c r="J29" i="8"/>
  <c r="H7" i="8"/>
  <c r="H8" i="8"/>
  <c r="H9" i="8"/>
  <c r="H10" i="8"/>
  <c r="H11" i="8"/>
  <c r="H12" i="8"/>
  <c r="H13" i="8"/>
  <c r="H14" i="8"/>
  <c r="H15" i="8"/>
  <c r="H16" i="8"/>
  <c r="H18" i="8"/>
  <c r="H19" i="8"/>
  <c r="H20" i="8"/>
  <c r="H21" i="8"/>
  <c r="H22" i="8"/>
  <c r="H23" i="8"/>
  <c r="H24" i="8"/>
  <c r="H25" i="8"/>
  <c r="H26" i="8"/>
  <c r="H27" i="8"/>
  <c r="H28" i="8"/>
  <c r="H29" i="8"/>
  <c r="H6" i="8"/>
  <c r="F7" i="8"/>
  <c r="F8" i="8"/>
  <c r="F9" i="8"/>
  <c r="F10" i="8"/>
  <c r="F11" i="8"/>
  <c r="F12" i="8"/>
  <c r="F13" i="8"/>
  <c r="F14" i="8"/>
  <c r="F15" i="8"/>
  <c r="F16" i="8"/>
  <c r="F17" i="8"/>
  <c r="F18" i="8"/>
  <c r="F19" i="8"/>
  <c r="F20" i="8"/>
  <c r="F21" i="8"/>
  <c r="F22" i="8"/>
  <c r="F23" i="8"/>
  <c r="F24" i="8"/>
  <c r="F25" i="8"/>
  <c r="F26" i="8"/>
  <c r="F27" i="8"/>
  <c r="F28" i="8"/>
  <c r="F29" i="8"/>
  <c r="F6" i="8"/>
  <c r="D7" i="8"/>
  <c r="D8" i="8"/>
  <c r="D9" i="8"/>
  <c r="D10" i="8"/>
  <c r="D11" i="8"/>
  <c r="D12" i="8"/>
  <c r="D13" i="8"/>
  <c r="D14" i="8"/>
  <c r="D15" i="8"/>
  <c r="D16" i="8"/>
  <c r="D17" i="8"/>
  <c r="D18" i="8"/>
  <c r="D19" i="8"/>
  <c r="D20" i="8"/>
  <c r="D21" i="8"/>
  <c r="D22" i="8"/>
  <c r="D23" i="8"/>
  <c r="D24" i="8"/>
  <c r="D25" i="8"/>
  <c r="D26" i="8"/>
  <c r="D27" i="8"/>
  <c r="D28" i="8"/>
  <c r="D29" i="8"/>
  <c r="H5" i="7"/>
  <c r="H6" i="7"/>
  <c r="H7" i="7"/>
  <c r="H8" i="7"/>
  <c r="H9" i="7"/>
  <c r="H10" i="7"/>
  <c r="H11" i="7"/>
  <c r="H12" i="7"/>
  <c r="H13" i="7"/>
  <c r="H14" i="7"/>
  <c r="H16" i="7"/>
  <c r="H17" i="7"/>
  <c r="H19" i="7"/>
  <c r="H20" i="7"/>
  <c r="H21" i="7"/>
  <c r="H23" i="7"/>
  <c r="H24" i="7"/>
  <c r="H25" i="7"/>
  <c r="H26" i="7"/>
  <c r="H27" i="7"/>
</calcChain>
</file>

<file path=xl/sharedStrings.xml><?xml version="1.0" encoding="utf-8"?>
<sst xmlns="http://schemas.openxmlformats.org/spreadsheetml/2006/main" count="829" uniqueCount="143">
  <si>
    <t>YYYYMM</t>
  </si>
  <si>
    <t>County Name</t>
  </si>
  <si>
    <t>Resale Sales Count</t>
  </si>
  <si>
    <t>Residential Housing Stock</t>
  </si>
  <si>
    <t>Short Sales Count</t>
  </si>
  <si>
    <t>Short Sales Median Price</t>
  </si>
  <si>
    <t>Total Sales Count</t>
  </si>
  <si>
    <t>Total Sales - Median Price</t>
  </si>
  <si>
    <t>90+ Day Delinquency</t>
  </si>
  <si>
    <t>90+ Day Delinquency Rate</t>
  </si>
  <si>
    <t>Completed Foreclosures</t>
  </si>
  <si>
    <t>Equity Percentage</t>
  </si>
  <si>
    <t>Foreclosures</t>
  </si>
  <si>
    <t>Foreclosure Rate</t>
  </si>
  <si>
    <t>Loan Count</t>
  </si>
  <si>
    <t>Negative Equity Loans</t>
  </si>
  <si>
    <t>Negative Equity Share</t>
  </si>
  <si>
    <t>New Construction Sales % of Total Sales</t>
  </si>
  <si>
    <t>New Construction Sales Count</t>
  </si>
  <si>
    <t>New Construction Sales Median Price</t>
  </si>
  <si>
    <t>Non Owner Occupied % Overall</t>
  </si>
  <si>
    <t>Pre-Foreclosure Filings</t>
  </si>
  <si>
    <t>REO</t>
  </si>
  <si>
    <t>REO Rate</t>
  </si>
  <si>
    <t>REO Sales Count</t>
  </si>
  <si>
    <t>REO Sales Median Price</t>
  </si>
  <si>
    <t>Resale Sales % of Total Sales</t>
  </si>
  <si>
    <t>Allegany</t>
  </si>
  <si>
    <t>Anne Arundel</t>
  </si>
  <si>
    <t>Baltimore</t>
  </si>
  <si>
    <t>Baltimore City</t>
  </si>
  <si>
    <t>Calvert</t>
  </si>
  <si>
    <t>Caroline</t>
  </si>
  <si>
    <t>Carroll</t>
  </si>
  <si>
    <t>Cecil</t>
  </si>
  <si>
    <t>Charles</t>
  </si>
  <si>
    <t>Dorchester</t>
  </si>
  <si>
    <t>Frederick</t>
  </si>
  <si>
    <t>Garrett</t>
  </si>
  <si>
    <t>Harford</t>
  </si>
  <si>
    <t>Howard</t>
  </si>
  <si>
    <t>Kent</t>
  </si>
  <si>
    <t>Montgomery</t>
  </si>
  <si>
    <t>Prince Georges</t>
  </si>
  <si>
    <t>Queen Annes</t>
  </si>
  <si>
    <t>Saint Marys</t>
  </si>
  <si>
    <t>Somerset</t>
  </si>
  <si>
    <t>Talbot</t>
  </si>
  <si>
    <t>Washington</t>
  </si>
  <si>
    <t>Wicomico</t>
  </si>
  <si>
    <t>Worcester</t>
  </si>
  <si>
    <t>Year</t>
  </si>
  <si>
    <t>Month</t>
  </si>
  <si>
    <t>PIT</t>
  </si>
  <si>
    <t>Add</t>
  </si>
  <si>
    <t>Point in Time</t>
  </si>
  <si>
    <t>Cummulative</t>
  </si>
  <si>
    <t>Total</t>
  </si>
  <si>
    <t>Percent Change (2015-2019)</t>
  </si>
  <si>
    <r>
      <rPr>
        <b/>
        <sz val="11"/>
        <color rgb="FF000000"/>
        <rFont val="Arial"/>
        <family val="2"/>
      </rPr>
      <t>Table 1. Total Home Sales by County (2015–2019)</t>
    </r>
    <r>
      <rPr>
        <sz val="11"/>
        <color rgb="FF000000"/>
        <rFont val="Arial"/>
        <family val="2"/>
      </rPr>
      <t xml:space="preserve"> 
</t>
    </r>
    <r>
      <rPr>
        <i/>
        <sz val="11"/>
        <color rgb="FF000000"/>
        <rFont val="Arial"/>
        <family val="2"/>
      </rPr>
      <t xml:space="preserve">Source: </t>
    </r>
    <r>
      <rPr>
        <sz val="11"/>
        <color rgb="FF000000"/>
        <rFont val="Arial"/>
        <family val="2"/>
      </rPr>
      <t xml:space="preserve">CoreLogic </t>
    </r>
  </si>
  <si>
    <t>State Total</t>
  </si>
  <si>
    <r>
      <rPr>
        <b/>
        <sz val="11"/>
        <color rgb="FF000000"/>
        <rFont val="Arial"/>
        <family val="2"/>
      </rPr>
      <t xml:space="preserve">Table 2. Home Sales by Type by County (2019) </t>
    </r>
    <r>
      <rPr>
        <sz val="11"/>
        <color rgb="FF000000"/>
        <rFont val="Arial"/>
        <family val="2"/>
      </rPr>
      <t xml:space="preserve">
</t>
    </r>
    <r>
      <rPr>
        <i/>
        <sz val="11"/>
        <color rgb="FF000000"/>
        <rFont val="Arial"/>
        <family val="2"/>
      </rPr>
      <t xml:space="preserve">Source: CoreLogic </t>
    </r>
  </si>
  <si>
    <t>Share</t>
  </si>
  <si>
    <t>New Construction Sales</t>
  </si>
  <si>
    <t>Short Sales</t>
  </si>
  <si>
    <t>Resale</t>
  </si>
  <si>
    <t xml:space="preserve">Total 2019 Sales </t>
  </si>
  <si>
    <r>
      <rPr>
        <b/>
        <sz val="11"/>
        <color rgb="FF000000"/>
        <rFont val="Arial"/>
        <family val="2"/>
      </rPr>
      <t xml:space="preserve">Table 5. Total Short Sales by County  </t>
    </r>
    <r>
      <rPr>
        <sz val="11"/>
        <color rgb="FF000000"/>
        <rFont val="Arial"/>
        <family val="2"/>
      </rPr>
      <t xml:space="preserve">
</t>
    </r>
    <r>
      <rPr>
        <i/>
        <sz val="11"/>
        <color rgb="FF000000"/>
        <rFont val="Arial"/>
        <family val="2"/>
      </rPr>
      <t xml:space="preserve">Source: CoreLogic </t>
    </r>
  </si>
  <si>
    <r>
      <rPr>
        <b/>
        <sz val="11"/>
        <color rgb="FF000000"/>
        <rFont val="Arial"/>
        <family val="2"/>
      </rPr>
      <t xml:space="preserve">Table 4. Total Resales by County  </t>
    </r>
    <r>
      <rPr>
        <sz val="11"/>
        <color rgb="FF000000"/>
        <rFont val="Arial"/>
        <family val="2"/>
      </rPr>
      <t xml:space="preserve">
</t>
    </r>
    <r>
      <rPr>
        <i/>
        <sz val="11"/>
        <color rgb="FF000000"/>
        <rFont val="Arial"/>
        <family val="2"/>
      </rPr>
      <t xml:space="preserve">Source: CoreLogic </t>
    </r>
  </si>
  <si>
    <r>
      <rPr>
        <b/>
        <sz val="11"/>
        <color rgb="FF000000"/>
        <rFont val="Arial"/>
        <family val="2"/>
      </rPr>
      <t xml:space="preserve">Table 6. Total REO Sales by County  </t>
    </r>
    <r>
      <rPr>
        <sz val="11"/>
        <color rgb="FF000000"/>
        <rFont val="Arial"/>
        <family val="2"/>
      </rPr>
      <t xml:space="preserve">
</t>
    </r>
    <r>
      <rPr>
        <i/>
        <sz val="11"/>
        <color rgb="FF000000"/>
        <rFont val="Arial"/>
        <family val="2"/>
      </rPr>
      <t xml:space="preserve">Source: CoreLogic </t>
    </r>
  </si>
  <si>
    <t>Share of the statewide negative equity loan count</t>
  </si>
  <si>
    <t>Share of the statewide loan count</t>
  </si>
  <si>
    <t>Difference</t>
  </si>
  <si>
    <r>
      <rPr>
        <b/>
        <sz val="11"/>
        <color rgb="FF000000"/>
        <rFont val="Arial"/>
        <family val="2"/>
      </rPr>
      <t xml:space="preserve">Table 10. Average 90+ Day Delinquent Mortgage Count by County (2015–2019)  </t>
    </r>
    <r>
      <rPr>
        <sz val="11"/>
        <color rgb="FF000000"/>
        <rFont val="Arial"/>
        <family val="2"/>
      </rPr>
      <t xml:space="preserve">
</t>
    </r>
    <r>
      <rPr>
        <i/>
        <sz val="11"/>
        <color rgb="FF000000"/>
        <rFont val="Arial"/>
        <family val="2"/>
      </rPr>
      <t xml:space="preserve">Source: CoreLogic </t>
    </r>
  </si>
  <si>
    <t>Share of the statewide 90+ day delinquent loan count</t>
  </si>
  <si>
    <t>-</t>
  </si>
  <si>
    <r>
      <rPr>
        <b/>
        <sz val="11"/>
        <color rgb="FF000000"/>
        <rFont val="Arial"/>
        <family val="2"/>
      </rPr>
      <t xml:space="preserve">Table 12. Total Completed Foreclosures by County (2015–2019)  </t>
    </r>
    <r>
      <rPr>
        <sz val="11"/>
        <color rgb="FF000000"/>
        <rFont val="Arial"/>
        <family val="2"/>
      </rPr>
      <t xml:space="preserve">
</t>
    </r>
    <r>
      <rPr>
        <i/>
        <sz val="11"/>
        <color rgb="FF000000"/>
        <rFont val="Arial"/>
        <family val="2"/>
      </rPr>
      <t xml:space="preserve">Source: CoreLogic </t>
    </r>
  </si>
  <si>
    <t>Total Completed Foreclosures</t>
  </si>
  <si>
    <t>Share of the statewide completed foreclosure count</t>
  </si>
  <si>
    <t xml:space="preserve">Note: Total Home Sales is calculated as a summation of each individual sale type count (New Construction, Resale, REO, Short Sale). </t>
  </si>
  <si>
    <t>Share of All Sales</t>
  </si>
  <si>
    <t>Average Loan Count</t>
  </si>
  <si>
    <t>Average Negative Equity Loans</t>
  </si>
  <si>
    <r>
      <rPr>
        <b/>
        <sz val="11"/>
        <color rgb="FF000000"/>
        <rFont val="Arial"/>
        <family val="2"/>
      </rPr>
      <t xml:space="preserve">Table 3. Total New Home Sales by County </t>
    </r>
    <r>
      <rPr>
        <sz val="11"/>
        <color rgb="FF000000"/>
        <rFont val="Arial"/>
        <family val="2"/>
      </rPr>
      <t xml:space="preserve">
</t>
    </r>
    <r>
      <rPr>
        <i/>
        <sz val="11"/>
        <color rgb="FF000000"/>
        <rFont val="Arial"/>
        <family val="2"/>
      </rPr>
      <t xml:space="preserve">Source: CoreLogic </t>
    </r>
  </si>
  <si>
    <r>
      <rPr>
        <b/>
        <sz val="11"/>
        <color rgb="FF000000"/>
        <rFont val="Arial"/>
        <family val="2"/>
      </rPr>
      <t xml:space="preserve">Table 8. Average Total Negative Equity Loans as a Share of Average Total Outstanding First Lien Loans by County (2015–2019)  </t>
    </r>
    <r>
      <rPr>
        <sz val="11"/>
        <color rgb="FF000000"/>
        <rFont val="Arial"/>
        <family val="2"/>
      </rPr>
      <t xml:space="preserve">
</t>
    </r>
    <r>
      <rPr>
        <i/>
        <sz val="11"/>
        <color rgb="FF000000"/>
        <rFont val="Arial"/>
        <family val="2"/>
      </rPr>
      <t xml:space="preserve">Source: CoreLogic </t>
    </r>
  </si>
  <si>
    <t>Avg. Negative Equity Loans</t>
  </si>
  <si>
    <t>Avg. Loan Count</t>
  </si>
  <si>
    <t>State (Total of Averages)</t>
  </si>
  <si>
    <t>Average 90+ Day Delinquency</t>
  </si>
  <si>
    <t>Share of the statewide REOs</t>
  </si>
  <si>
    <r>
      <rPr>
        <b/>
        <sz val="11"/>
        <color rgb="FF000000"/>
        <rFont val="Arial"/>
        <family val="2"/>
      </rPr>
      <t xml:space="preserve">Table 16. Average Annual Number of Pre-Foreclosure Filings by County (2015-2019)  </t>
    </r>
    <r>
      <rPr>
        <sz val="11"/>
        <color rgb="FF000000"/>
        <rFont val="Arial"/>
        <family val="2"/>
      </rPr>
      <t xml:space="preserve">
</t>
    </r>
    <r>
      <rPr>
        <i/>
        <sz val="11"/>
        <color rgb="FF000000"/>
        <rFont val="Arial"/>
        <family val="2"/>
      </rPr>
      <t xml:space="preserve">Source: CoreLogic </t>
    </r>
  </si>
  <si>
    <t>Average Pre-Foreclosure Filings</t>
  </si>
  <si>
    <t>Share of the statewide Pre-Foreclosures</t>
  </si>
  <si>
    <r>
      <rPr>
        <b/>
        <sz val="11"/>
        <color rgb="FF000000"/>
        <rFont val="Arial"/>
        <family val="2"/>
      </rPr>
      <t xml:space="preserve">Table 11. County-level Shares of the Statewide Average Loan Count and Statewide Average Seriously Delinquent Mortgage Count by County (2019) </t>
    </r>
    <r>
      <rPr>
        <sz val="11"/>
        <color rgb="FF000000"/>
        <rFont val="Arial"/>
        <family val="2"/>
      </rPr>
      <t xml:space="preserve">
</t>
    </r>
    <r>
      <rPr>
        <i/>
        <sz val="11"/>
        <color rgb="FF000000"/>
        <rFont val="Arial"/>
        <family val="2"/>
      </rPr>
      <t xml:space="preserve">Source: CoreLogic </t>
    </r>
  </si>
  <si>
    <r>
      <rPr>
        <b/>
        <sz val="11"/>
        <color rgb="FF000000"/>
        <rFont val="Arial"/>
        <family val="2"/>
      </rPr>
      <t xml:space="preserve">Table 14. Annual Number of REO Homes by County (2015–2019)  </t>
    </r>
    <r>
      <rPr>
        <sz val="11"/>
        <color rgb="FF000000"/>
        <rFont val="Arial"/>
        <family val="2"/>
      </rPr>
      <t xml:space="preserve">
</t>
    </r>
    <r>
      <rPr>
        <i/>
        <sz val="11"/>
        <color rgb="FF000000"/>
        <rFont val="Arial"/>
        <family val="2"/>
      </rPr>
      <t xml:space="preserve">Source: CoreLogic </t>
    </r>
  </si>
  <si>
    <t xml:space="preserve">Note: Total REO Homes is calculated as a summation accross months. </t>
  </si>
  <si>
    <t>Total REO</t>
  </si>
  <si>
    <r>
      <rPr>
        <b/>
        <sz val="11"/>
        <color rgb="FF000000"/>
        <rFont val="Arial"/>
        <family val="2"/>
      </rPr>
      <t xml:space="preserve">Table 15. County Shares of the Statewide Average Loan Count and Statewide REO Count  (2019) </t>
    </r>
    <r>
      <rPr>
        <sz val="11"/>
        <color rgb="FF000000"/>
        <rFont val="Arial"/>
        <family val="2"/>
      </rPr>
      <t xml:space="preserve">
</t>
    </r>
    <r>
      <rPr>
        <i/>
        <sz val="11"/>
        <color rgb="FF000000"/>
        <rFont val="Arial"/>
        <family val="2"/>
      </rPr>
      <t xml:space="preserve">Source: CoreLogic </t>
    </r>
  </si>
  <si>
    <t xml:space="preserve">Average 90+ Day Delinquency </t>
  </si>
  <si>
    <t>Average Pre-Foreclosure</t>
  </si>
  <si>
    <t>State (Total of Yearly Averages)</t>
  </si>
  <si>
    <r>
      <rPr>
        <b/>
        <sz val="11"/>
        <color rgb="FF000000"/>
        <rFont val="Arial"/>
        <family val="2"/>
      </rPr>
      <t>SUMMARY TABLE 1. Total Home Sales by County (2015–2019)</t>
    </r>
    <r>
      <rPr>
        <sz val="11"/>
        <color rgb="FF000000"/>
        <rFont val="Arial"/>
        <family val="2"/>
      </rPr>
      <t xml:space="preserve"> 
</t>
    </r>
    <r>
      <rPr>
        <i/>
        <sz val="11"/>
        <color rgb="FF000000"/>
        <rFont val="Arial"/>
        <family val="2"/>
      </rPr>
      <t xml:space="preserve">Source: </t>
    </r>
    <r>
      <rPr>
        <sz val="11"/>
        <color rgb="FF000000"/>
        <rFont val="Arial"/>
        <family val="2"/>
      </rPr>
      <t xml:space="preserve">CoreLogic </t>
    </r>
  </si>
  <si>
    <r>
      <t xml:space="preserve">SUMMARY TABLE 2.  Foreclosure Estimates by County
</t>
    </r>
    <r>
      <rPr>
        <i/>
        <sz val="11"/>
        <color theme="1"/>
        <rFont val="Arial"/>
        <family val="2"/>
      </rPr>
      <t xml:space="preserve">Source: CoreLogic </t>
    </r>
  </si>
  <si>
    <r>
      <t xml:space="preserve">SUMMARY TABLE 3. Average Loan Total by County
</t>
    </r>
    <r>
      <rPr>
        <i/>
        <sz val="11"/>
        <color theme="1"/>
        <rFont val="Arial"/>
        <family val="2"/>
      </rPr>
      <t xml:space="preserve">Source: CoreLogic </t>
    </r>
  </si>
  <si>
    <t xml:space="preserve">Note: Foreclosure data is recorded such that properties could be double counted. To account for this, the yearly estimates for 'Loan Count,' '90+ Day Delinquency,' and 'Pre-Foreclosure' are calculated as an average accross months. 'REO' and 'Completed Forclosures' do not share this risk and are calculated as a summation across months. </t>
  </si>
  <si>
    <t xml:space="preserve">Note: 'Loan Count' is the total number of outstanding first lien loans. 'Total Negative Equity Loans' is is the number of properties with a mortgage that are in negative equity. Loan data is recorded such that properties could be double counted. To account for this, the yearly estimates are calculated as an average accross months. </t>
  </si>
  <si>
    <t>Note: Loan and Foreclosure data is recorded such that properties could be double counted. To account for this, the yearly estimates for '90+ Day Delinquency' are calculated as an average accross months.</t>
  </si>
  <si>
    <t xml:space="preserve">Note: Loan and Foreclosure data is recorded such that properties could be double counted. To account for this, the yearly estimates for 'Loan Count' and' '90+ Day Delinquency' are calculated as an average accross months. </t>
  </si>
  <si>
    <t xml:space="preserve">Note: Loan and Foreclosure data is recorded such that properties could be double counted. To account for this, the yearly estimates 'Pre-Foreclosure' are calculated as an average accross months. </t>
  </si>
  <si>
    <t xml:space="preserve">Note: Loan and Foreclosure data is recorded such that properties could be double counted. To account for this, the yearly estimates for 'Loan Count' and 'Pre-Foreclosure' are calculated as an average accross months. </t>
  </si>
  <si>
    <r>
      <rPr>
        <b/>
        <sz val="11"/>
        <color rgb="FF000000"/>
        <rFont val="Arial"/>
        <family val="2"/>
      </rPr>
      <t xml:space="preserve">Table 12. Average In-Progress Foreclosures by County (2015–2019)  </t>
    </r>
    <r>
      <rPr>
        <sz val="11"/>
        <color rgb="FF000000"/>
        <rFont val="Arial"/>
        <family val="2"/>
      </rPr>
      <t xml:space="preserve">
</t>
    </r>
    <r>
      <rPr>
        <i/>
        <sz val="11"/>
        <color rgb="FF000000"/>
        <rFont val="Arial"/>
        <family val="2"/>
      </rPr>
      <t xml:space="preserve">Source: CoreLogic </t>
    </r>
  </si>
  <si>
    <r>
      <rPr>
        <b/>
        <sz val="11"/>
        <color rgb="FF000000"/>
        <rFont val="Arial"/>
        <family val="2"/>
      </rPr>
      <t xml:space="preserve">Table 13. County Shares of the Statewide Average Loan Count and Statewide Average Foreclosure Count (2019) </t>
    </r>
    <r>
      <rPr>
        <sz val="11"/>
        <color rgb="FF000000"/>
        <rFont val="Arial"/>
        <family val="2"/>
      </rPr>
      <t xml:space="preserve">
</t>
    </r>
    <r>
      <rPr>
        <i/>
        <sz val="11"/>
        <color rgb="FF000000"/>
        <rFont val="Arial"/>
        <family val="2"/>
      </rPr>
      <t xml:space="preserve">Source: CoreLogic </t>
    </r>
  </si>
  <si>
    <t>Average Foreclosures In-Progress</t>
  </si>
  <si>
    <t xml:space="preserve">Share of the statewide average  foreclosure </t>
  </si>
  <si>
    <t>Statewide Average</t>
  </si>
  <si>
    <t>Statewide Total</t>
  </si>
  <si>
    <t>Statewide</t>
  </si>
  <si>
    <t>Percentage</t>
  </si>
  <si>
    <t xml:space="preserve">Statewide </t>
  </si>
  <si>
    <t>Average Total Loans</t>
  </si>
  <si>
    <t>Average Total 90+ Day Delinquent Loans</t>
  </si>
  <si>
    <t xml:space="preserve">Note: Foreclosure data is recorded such that properties could be double counted. To account for this, the yearly estimates for 'Foreclosure' are calculated as an average of 'in-progress' foreclosures accross months. </t>
  </si>
  <si>
    <t xml:space="preserve">Note: Loan and Foreclosure data is recorded such that properties could be double counted. To account for this, the yearly estimates for 'Loan Count' and 'Foreclosures' are calculated as an average accross months. </t>
  </si>
  <si>
    <t>Total REOs</t>
  </si>
  <si>
    <t>Average Pre-Forclosure Filings</t>
  </si>
  <si>
    <t>Average Total Negative Equity Loans</t>
  </si>
  <si>
    <t xml:space="preserve">Total Completed Foreclosures </t>
  </si>
  <si>
    <r>
      <rPr>
        <b/>
        <sz val="11"/>
        <color rgb="FF000000"/>
        <rFont val="Arial"/>
        <family val="2"/>
      </rPr>
      <t xml:space="preserve">Table 13. County Shares of the Statewide Average Loan Count and Statewide Completed Foreclosures (2019) </t>
    </r>
    <r>
      <rPr>
        <sz val="11"/>
        <color rgb="FF000000"/>
        <rFont val="Arial"/>
        <family val="2"/>
      </rPr>
      <t xml:space="preserve">
</t>
    </r>
    <r>
      <rPr>
        <i/>
        <sz val="11"/>
        <color rgb="FF000000"/>
        <rFont val="Arial"/>
        <family val="2"/>
      </rPr>
      <t xml:space="preserve">Source: CoreLogic </t>
    </r>
  </si>
  <si>
    <t xml:space="preserve">Note: Loan is recorded such that properties could be double counted. To account for this, the yearly estimates for 'Loan Count' are calculated as an average accross months.'Completed Forclosures' do not share this risk and are calculated as a summation across months. </t>
  </si>
  <si>
    <t xml:space="preserve">Note: Loan data is recorded such that properties could be double counted. To account for this, the yearly estimates for 'Loan Count,' '90+ Day Delinquency,' and 'Pre-Foreclosure' are calculated as an average accross months. 'REO' and 'Completed Forclosures' do not share this risk and are calculated as a summation across months. </t>
  </si>
  <si>
    <t>Year over year change</t>
  </si>
  <si>
    <t>New</t>
  </si>
  <si>
    <t>Short</t>
  </si>
  <si>
    <t>All</t>
  </si>
  <si>
    <t>Negative equity loans</t>
  </si>
  <si>
    <t>Other loans</t>
  </si>
  <si>
    <t>Negative equity loans as a percent of all loans</t>
  </si>
  <si>
    <r>
      <rPr>
        <b/>
        <sz val="12"/>
        <color rgb="FF000000"/>
        <rFont val="Arial"/>
        <family val="2"/>
      </rPr>
      <t xml:space="preserve">Table 9. County Shares of the Statewide Average Loan Count and Statewide Average Negative Equity Loan Count (2019)  </t>
    </r>
    <r>
      <rPr>
        <sz val="12"/>
        <color rgb="FF000000"/>
        <rFont val="Arial"/>
        <family val="2"/>
      </rPr>
      <t xml:space="preserve">
</t>
    </r>
    <r>
      <rPr>
        <i/>
        <sz val="12"/>
        <color rgb="FF000000"/>
        <rFont val="Arial"/>
        <family val="2"/>
      </rPr>
      <t xml:space="preserve">Source: CoreLogic </t>
    </r>
  </si>
  <si>
    <t>Pre-foreclosure</t>
  </si>
  <si>
    <t>In-progress foreclosure</t>
  </si>
  <si>
    <t xml:space="preserve"> 'Completed Foreclosures' is not a point-in-time estimate, and therefore does not share the risk of double counting, so it is calculated as a summation accross months.</t>
  </si>
  <si>
    <t>Completed foreclosures</t>
  </si>
  <si>
    <r>
      <rPr>
        <b/>
        <sz val="11"/>
        <color rgb="FF000000"/>
        <rFont val="Arial"/>
        <family val="2"/>
      </rPr>
      <t xml:space="preserve">Table 17. County Shares of the Statewide Average Loan Count and Statewide Average Pre-Foreclosure Filings (2019) </t>
    </r>
    <r>
      <rPr>
        <sz val="11"/>
        <color rgb="FF000000"/>
        <rFont val="Arial"/>
        <family val="2"/>
      </rPr>
      <t xml:space="preserve">
</t>
    </r>
    <r>
      <rPr>
        <i/>
        <sz val="11"/>
        <color rgb="FF000000"/>
        <rFont val="Arial"/>
        <family val="2"/>
      </rPr>
      <t xml:space="preserve">Source: CoreLogic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</si>
</sst>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5" formatCode="#,##0;\(#,##0\)"/>
    <numFmt numFmtId="167" formatCode="_(* #,##0_);_(* \(#,##0\);_(* &quot;-&quot;??_);_(@_)"/>
    <numFmt numFmtId="168" formatCode="0.0%"/>
  </numFmts>
  <fonts count="17" x14ac:knownFonts="1">
    <font>
      <sz val="10"/>
      <color rgb="FF000000"/>
      <name val="Arial"/>
    </font>
    <font>
      <sz val="10"/>
      <color rgb="FF000000"/>
      <name val="Arial"/>
      <family val="2"/>
    </font>
    <font>
      <sz val="10"/>
      <color rgb="FF000000"/>
      <name val="Arial"/>
    </font>
    <font>
      <b/>
      <sz val="10"/>
      <color rgb="FF000000"/>
      <name val="Arial"/>
      <family val="2"/>
    </font>
    <font>
      <b/>
      <sz val="11"/>
      <color rgb="FF000000"/>
      <name val="Arial"/>
      <family val="2"/>
    </font>
    <font>
      <sz val="11"/>
      <color rgb="FF000000"/>
      <name val="Arial"/>
      <family val="2"/>
    </font>
    <font>
      <i/>
      <sz val="11"/>
      <color rgb="FF000000"/>
      <name val="Arial"/>
      <family val="2"/>
    </font>
    <font>
      <b/>
      <sz val="10"/>
      <color theme="1"/>
      <name val="Arial"/>
      <family val="2"/>
    </font>
    <font>
      <i/>
      <sz val="10"/>
      <color rgb="FF000000"/>
      <name val="Arial"/>
      <family val="2"/>
    </font>
    <font>
      <b/>
      <sz val="11"/>
      <color theme="1"/>
      <name val="Calibri"/>
      <family val="2"/>
      <scheme val="minor"/>
    </font>
    <font>
      <b/>
      <sz val="11"/>
      <color theme="1"/>
      <name val="Arial"/>
      <family val="2"/>
    </font>
    <font>
      <i/>
      <sz val="11"/>
      <color theme="1"/>
      <name val="Arial"/>
      <family val="2"/>
    </font>
    <font>
      <sz val="12"/>
      <color theme="1"/>
      <name val="Calibri"/>
      <family val="2"/>
      <scheme val="minor"/>
    </font>
    <font>
      <sz val="10"/>
      <color theme="1"/>
      <name val="Arial"/>
      <family val="2"/>
    </font>
    <font>
      <sz val="12"/>
      <color rgb="FF000000"/>
      <name val="Arial"/>
      <family val="2"/>
    </font>
    <font>
      <b/>
      <sz val="12"/>
      <color rgb="FF000000"/>
      <name val="Arial"/>
      <family val="2"/>
    </font>
    <font>
      <i/>
      <sz val="12"/>
      <color rgb="FF000000"/>
      <name val="Arial"/>
      <family val="2"/>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9" fontId="2" fillId="0" borderId="0" applyFont="0" applyFill="0" applyBorder="0" applyAlignment="0" applyProtection="0"/>
    <xf numFmtId="43" fontId="2" fillId="0" borderId="0" applyFont="0" applyFill="0" applyBorder="0" applyAlignment="0" applyProtection="0"/>
  </cellStyleXfs>
  <cellXfs count="131">
    <xf numFmtId="0" fontId="0" fillId="0" borderId="0" xfId="0"/>
    <xf numFmtId="165" fontId="0" fillId="0" borderId="0" xfId="0" applyNumberFormat="1" applyAlignment="1"/>
    <xf numFmtId="0" fontId="1" fillId="0" borderId="0" xfId="0" applyFont="1"/>
    <xf numFmtId="165" fontId="0" fillId="0" borderId="0" xfId="0" applyNumberFormat="1"/>
    <xf numFmtId="0" fontId="0" fillId="0" borderId="0" xfId="0" applyAlignment="1">
      <alignment vertical="center"/>
    </xf>
    <xf numFmtId="0" fontId="0" fillId="0" borderId="0" xfId="0" applyAlignment="1">
      <alignment horizontal="center" vertical="center"/>
    </xf>
    <xf numFmtId="0" fontId="0" fillId="0" borderId="0" xfId="0" applyAlignment="1">
      <alignment horizont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9" fontId="0" fillId="0" borderId="1" xfId="1" applyFont="1" applyBorder="1" applyAlignment="1">
      <alignment horizontal="center"/>
    </xf>
    <xf numFmtId="9" fontId="3" fillId="0" borderId="1" xfId="1" applyFont="1"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left"/>
    </xf>
    <xf numFmtId="0" fontId="3" fillId="0" borderId="1" xfId="0" applyFont="1" applyBorder="1" applyAlignment="1">
      <alignment horizontal="left" vertical="center"/>
    </xf>
    <xf numFmtId="0" fontId="3" fillId="0" borderId="1" xfId="0" applyFont="1" applyBorder="1" applyAlignment="1">
      <alignment horizontal="left"/>
    </xf>
    <xf numFmtId="0" fontId="5" fillId="0" borderId="0" xfId="0" applyFont="1" applyBorder="1" applyAlignment="1">
      <alignment vertical="center" wrapText="1"/>
    </xf>
    <xf numFmtId="0" fontId="0" fillId="0" borderId="0" xfId="0" applyBorder="1"/>
    <xf numFmtId="167" fontId="0" fillId="0" borderId="1" xfId="2" applyNumberFormat="1" applyFont="1" applyBorder="1" applyAlignment="1">
      <alignment horizontal="center"/>
    </xf>
    <xf numFmtId="167" fontId="3" fillId="0" borderId="1" xfId="2" applyNumberFormat="1" applyFont="1" applyBorder="1" applyAlignment="1">
      <alignment vertical="center"/>
    </xf>
    <xf numFmtId="0" fontId="0" fillId="0" borderId="1" xfId="0" applyBorder="1"/>
    <xf numFmtId="167" fontId="0" fillId="0" borderId="1" xfId="2" applyNumberFormat="1" applyFont="1" applyBorder="1"/>
    <xf numFmtId="167" fontId="3" fillId="0" borderId="1" xfId="2" applyNumberFormat="1" applyFont="1" applyBorder="1" applyAlignment="1">
      <alignment horizontal="center"/>
    </xf>
    <xf numFmtId="0" fontId="0" fillId="0" borderId="1" xfId="0" applyBorder="1" applyAlignment="1">
      <alignment horizontal="center" vertical="center"/>
    </xf>
    <xf numFmtId="0" fontId="3" fillId="0" borderId="1" xfId="0" applyFont="1" applyBorder="1"/>
    <xf numFmtId="167" fontId="3" fillId="0" borderId="1" xfId="2" applyNumberFormat="1" applyFont="1" applyBorder="1"/>
    <xf numFmtId="9" fontId="3" fillId="0" borderId="1" xfId="1" applyFont="1" applyBorder="1" applyAlignment="1">
      <alignment horizontal="center"/>
    </xf>
    <xf numFmtId="0" fontId="0" fillId="0" borderId="1" xfId="0" applyBorder="1" applyAlignment="1">
      <alignment vertical="center"/>
    </xf>
    <xf numFmtId="9" fontId="0" fillId="0" borderId="1" xfId="0" applyNumberFormat="1" applyBorder="1"/>
    <xf numFmtId="1" fontId="0" fillId="0" borderId="0" xfId="0" applyNumberFormat="1"/>
    <xf numFmtId="1" fontId="3" fillId="0" borderId="1" xfId="0" applyNumberFormat="1" applyFont="1" applyBorder="1" applyAlignment="1">
      <alignment horizontal="center"/>
    </xf>
    <xf numFmtId="1" fontId="3" fillId="0" borderId="1" xfId="0" applyNumberFormat="1" applyFont="1" applyBorder="1" applyAlignment="1">
      <alignment horizontal="center" wrapText="1"/>
    </xf>
    <xf numFmtId="0" fontId="7" fillId="0" borderId="1" xfId="0" applyFont="1" applyFill="1" applyBorder="1" applyAlignment="1">
      <alignment horizontal="center" vertical="center" wrapText="1"/>
    </xf>
    <xf numFmtId="1" fontId="0" fillId="0" borderId="1" xfId="0" applyNumberFormat="1" applyBorder="1"/>
    <xf numFmtId="0" fontId="8" fillId="0" borderId="1" xfId="0" applyFont="1" applyBorder="1" applyAlignment="1">
      <alignment horizontal="center"/>
    </xf>
    <xf numFmtId="0" fontId="8" fillId="0" borderId="2" xfId="0" applyFont="1" applyBorder="1" applyAlignment="1">
      <alignment horizontal="center"/>
    </xf>
    <xf numFmtId="0" fontId="3" fillId="0" borderId="5" xfId="0" applyFont="1" applyBorder="1"/>
    <xf numFmtId="0" fontId="3" fillId="0" borderId="5" xfId="0" applyFont="1" applyBorder="1" applyAlignment="1">
      <alignment horizontal="center" vertical="center"/>
    </xf>
    <xf numFmtId="0" fontId="0" fillId="0" borderId="0" xfId="0" applyAlignment="1">
      <alignment horizontal="left" vertical="top" wrapText="1"/>
    </xf>
    <xf numFmtId="0" fontId="0" fillId="0" borderId="0" xfId="0" applyAlignment="1">
      <alignment horizontal="left" vertical="top" wrapText="1"/>
    </xf>
    <xf numFmtId="168" fontId="0" fillId="0" borderId="1" xfId="1" applyNumberFormat="1" applyFont="1" applyBorder="1" applyAlignment="1">
      <alignment horizontal="center"/>
    </xf>
    <xf numFmtId="168" fontId="0" fillId="0" borderId="2" xfId="1" applyNumberFormat="1" applyFont="1" applyBorder="1" applyAlignment="1">
      <alignment horizontal="center"/>
    </xf>
    <xf numFmtId="0" fontId="3" fillId="0" borderId="1" xfId="0" applyFont="1" applyBorder="1" applyAlignment="1">
      <alignment wrapText="1"/>
    </xf>
    <xf numFmtId="1" fontId="0" fillId="0" borderId="1" xfId="0" applyNumberFormat="1" applyBorder="1" applyAlignment="1">
      <alignment horizont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1" fontId="0" fillId="0" borderId="1" xfId="2" applyNumberFormat="1" applyFont="1" applyBorder="1" applyAlignment="1">
      <alignment horizontal="center"/>
    </xf>
    <xf numFmtId="1" fontId="3" fillId="0" borderId="1" xfId="2" applyNumberFormat="1" applyFont="1" applyBorder="1" applyAlignment="1">
      <alignment horizontal="center"/>
    </xf>
    <xf numFmtId="1" fontId="3" fillId="0" borderId="1" xfId="0" applyNumberFormat="1" applyFont="1" applyBorder="1" applyAlignment="1">
      <alignment horizontal="center" vertical="center"/>
    </xf>
    <xf numFmtId="1" fontId="3" fillId="0" borderId="1" xfId="0" applyNumberFormat="1" applyFont="1" applyBorder="1" applyAlignment="1">
      <alignment horizontal="center" vertical="center" wrapText="1"/>
    </xf>
    <xf numFmtId="0" fontId="8" fillId="0" borderId="5" xfId="0" applyFont="1" applyBorder="1" applyAlignment="1">
      <alignment horizontal="center"/>
    </xf>
    <xf numFmtId="0" fontId="0" fillId="0" borderId="1" xfId="0" applyBorder="1" applyAlignment="1">
      <alignment horizontal="right"/>
    </xf>
    <xf numFmtId="167" fontId="0" fillId="0" borderId="2" xfId="2" applyNumberFormat="1" applyFont="1" applyBorder="1"/>
    <xf numFmtId="167" fontId="0" fillId="0" borderId="5" xfId="2" applyNumberFormat="1" applyFont="1" applyBorder="1"/>
    <xf numFmtId="0" fontId="9" fillId="0" borderId="1" xfId="0" applyFont="1" applyBorder="1" applyAlignment="1">
      <alignment horizontal="right" wrapText="1"/>
    </xf>
    <xf numFmtId="0" fontId="0" fillId="0" borderId="0" xfId="0" applyAlignment="1">
      <alignment horizontal="right"/>
    </xf>
    <xf numFmtId="0" fontId="0" fillId="0" borderId="0" xfId="0" applyAlignment="1">
      <alignment vertical="top" wrapText="1"/>
    </xf>
    <xf numFmtId="0" fontId="8" fillId="0" borderId="8" xfId="0" applyFont="1" applyBorder="1" applyAlignment="1">
      <alignment horizontal="center"/>
    </xf>
    <xf numFmtId="0" fontId="0" fillId="0" borderId="2" xfId="0" applyBorder="1" applyAlignment="1">
      <alignment horizontal="right"/>
    </xf>
    <xf numFmtId="167" fontId="0" fillId="0" borderId="5" xfId="2" applyNumberFormat="1" applyFont="1" applyBorder="1" applyAlignment="1">
      <alignment horizontal="center"/>
    </xf>
    <xf numFmtId="167" fontId="0" fillId="0" borderId="8" xfId="2" applyNumberFormat="1" applyFont="1" applyBorder="1" applyAlignment="1">
      <alignment horizontal="center"/>
    </xf>
    <xf numFmtId="167" fontId="0" fillId="0" borderId="2" xfId="2" applyNumberFormat="1" applyFont="1" applyBorder="1" applyAlignment="1">
      <alignment horizontal="center"/>
    </xf>
    <xf numFmtId="0" fontId="0" fillId="0" borderId="9" xfId="0" applyBorder="1" applyAlignment="1">
      <alignment horizontal="right"/>
    </xf>
    <xf numFmtId="167" fontId="0" fillId="0" borderId="10" xfId="2" applyNumberFormat="1" applyFont="1" applyBorder="1" applyAlignment="1">
      <alignment horizontal="center"/>
    </xf>
    <xf numFmtId="167" fontId="0" fillId="0" borderId="11" xfId="2" applyNumberFormat="1" applyFont="1" applyBorder="1" applyAlignment="1">
      <alignment horizontal="center"/>
    </xf>
    <xf numFmtId="167" fontId="0" fillId="0" borderId="12" xfId="2" applyNumberFormat="1" applyFont="1" applyBorder="1" applyAlignment="1">
      <alignment horizontal="center"/>
    </xf>
    <xf numFmtId="167" fontId="0" fillId="0" borderId="9" xfId="2" applyNumberFormat="1" applyFont="1" applyBorder="1" applyAlignment="1">
      <alignment horizontal="center"/>
    </xf>
    <xf numFmtId="0" fontId="9" fillId="0" borderId="13" xfId="0" applyFont="1" applyBorder="1" applyAlignment="1">
      <alignment horizontal="right" wrapText="1"/>
    </xf>
    <xf numFmtId="167" fontId="3" fillId="0" borderId="14" xfId="2" applyNumberFormat="1" applyFont="1" applyBorder="1" applyAlignment="1">
      <alignment horizontal="center"/>
    </xf>
    <xf numFmtId="167" fontId="3" fillId="0" borderId="7" xfId="2" applyNumberFormat="1" applyFont="1" applyBorder="1" applyAlignment="1">
      <alignment horizontal="center"/>
    </xf>
    <xf numFmtId="167" fontId="3" fillId="0" borderId="15" xfId="2" applyNumberFormat="1" applyFont="1" applyBorder="1" applyAlignment="1">
      <alignment horizontal="center"/>
    </xf>
    <xf numFmtId="167" fontId="3" fillId="0" borderId="13" xfId="2" applyNumberFormat="1" applyFont="1" applyBorder="1" applyAlignment="1">
      <alignment horizontal="center"/>
    </xf>
    <xf numFmtId="0" fontId="0" fillId="0" borderId="1" xfId="0" applyBorder="1" applyAlignment="1">
      <alignment horizontal="center"/>
    </xf>
    <xf numFmtId="167" fontId="3" fillId="0" borderId="1" xfId="2" applyNumberFormat="1" applyFont="1" applyBorder="1" applyAlignment="1">
      <alignment horizontal="center" vertical="center"/>
    </xf>
    <xf numFmtId="9" fontId="0" fillId="0" borderId="1" xfId="1" applyFont="1" applyBorder="1" applyAlignment="1">
      <alignment horizontal="center" vertical="center"/>
    </xf>
    <xf numFmtId="167" fontId="3" fillId="0" borderId="1" xfId="2" applyNumberFormat="1" applyFont="1" applyBorder="1" applyAlignment="1">
      <alignment horizontal="center" vertical="center" wrapText="1"/>
    </xf>
    <xf numFmtId="9" fontId="3" fillId="0" borderId="1" xfId="0" applyNumberFormat="1" applyFont="1" applyBorder="1" applyAlignment="1">
      <alignment horizontal="center" vertical="center"/>
    </xf>
    <xf numFmtId="1" fontId="1" fillId="0" borderId="1" xfId="0" applyNumberFormat="1" applyFont="1" applyBorder="1" applyAlignment="1">
      <alignment horizontal="center"/>
    </xf>
    <xf numFmtId="1" fontId="13" fillId="0" borderId="1" xfId="0" applyNumberFormat="1" applyFont="1" applyFill="1" applyBorder="1"/>
    <xf numFmtId="9" fontId="0" fillId="0" borderId="0" xfId="1" applyFont="1"/>
    <xf numFmtId="9" fontId="0" fillId="0" borderId="1" xfId="1" applyFont="1" applyBorder="1"/>
    <xf numFmtId="168" fontId="0" fillId="0" borderId="1" xfId="1" applyNumberFormat="1" applyFont="1" applyBorder="1"/>
    <xf numFmtId="1" fontId="1" fillId="0" borderId="1" xfId="2" applyNumberFormat="1" applyFont="1" applyBorder="1" applyAlignment="1">
      <alignment horizontal="center"/>
    </xf>
    <xf numFmtId="9" fontId="0" fillId="0" borderId="1" xfId="0" applyNumberFormat="1" applyBorder="1" applyAlignment="1">
      <alignment horizontal="center"/>
    </xf>
    <xf numFmtId="1" fontId="13" fillId="0" borderId="1" xfId="0" applyNumberFormat="1" applyFont="1" applyFill="1" applyBorder="1" applyAlignment="1">
      <alignment horizontal="center"/>
    </xf>
    <xf numFmtId="9" fontId="1" fillId="0" borderId="1" xfId="1" applyFont="1" applyBorder="1" applyAlignment="1">
      <alignment horizontal="center"/>
    </xf>
    <xf numFmtId="1" fontId="1" fillId="0" borderId="1" xfId="2" applyNumberFormat="1" applyFont="1" applyFill="1" applyBorder="1" applyAlignment="1">
      <alignment horizontal="center"/>
    </xf>
    <xf numFmtId="9" fontId="1" fillId="0" borderId="1" xfId="1" applyFont="1" applyFill="1" applyBorder="1" applyAlignment="1">
      <alignment horizontal="center"/>
    </xf>
    <xf numFmtId="167" fontId="0" fillId="0" borderId="1" xfId="2" applyNumberFormat="1" applyFont="1" applyBorder="1" applyAlignment="1"/>
    <xf numFmtId="167" fontId="0" fillId="0" borderId="1" xfId="2" applyNumberFormat="1" applyFont="1" applyBorder="1" applyAlignment="1">
      <alignment horizontal="left"/>
    </xf>
    <xf numFmtId="167" fontId="3" fillId="0" borderId="1" xfId="2" applyNumberFormat="1" applyFont="1" applyBorder="1" applyAlignment="1">
      <alignment horizontal="left"/>
    </xf>
    <xf numFmtId="168" fontId="0" fillId="0" borderId="0" xfId="0" applyNumberFormat="1"/>
    <xf numFmtId="9" fontId="0" fillId="0" borderId="0" xfId="1" applyFont="1" applyFill="1" applyBorder="1" applyAlignment="1">
      <alignment horizontal="center"/>
    </xf>
    <xf numFmtId="0" fontId="3" fillId="0" borderId="0" xfId="0" applyFont="1"/>
    <xf numFmtId="167" fontId="0" fillId="0" borderId="0" xfId="2" applyNumberFormat="1" applyFont="1"/>
    <xf numFmtId="168" fontId="3" fillId="0" borderId="1" xfId="1" applyNumberFormat="1" applyFont="1" applyBorder="1" applyAlignment="1">
      <alignment horizontal="center"/>
    </xf>
    <xf numFmtId="168" fontId="3" fillId="0" borderId="0" xfId="0" applyNumberFormat="1" applyFont="1"/>
    <xf numFmtId="9" fontId="0" fillId="0" borderId="0" xfId="0" applyNumberFormat="1"/>
    <xf numFmtId="167" fontId="1" fillId="0" borderId="1" xfId="2" applyNumberFormat="1" applyFont="1" applyBorder="1" applyAlignment="1">
      <alignment horizontal="center"/>
    </xf>
    <xf numFmtId="3" fontId="0" fillId="0" borderId="1" xfId="2" applyNumberFormat="1" applyFont="1" applyBorder="1" applyAlignment="1">
      <alignment horizontal="center"/>
    </xf>
    <xf numFmtId="3" fontId="3" fillId="0" borderId="1" xfId="2" applyNumberFormat="1" applyFont="1" applyBorder="1" applyAlignment="1">
      <alignment horizontal="center"/>
    </xf>
    <xf numFmtId="3" fontId="0" fillId="0" borderId="1" xfId="0" applyNumberFormat="1" applyBorder="1" applyAlignment="1">
      <alignment horizontal="center"/>
    </xf>
    <xf numFmtId="3" fontId="0" fillId="0" borderId="0" xfId="0" applyNumberFormat="1"/>
    <xf numFmtId="3" fontId="3" fillId="0" borderId="1" xfId="2" applyNumberFormat="1" applyFont="1" applyFill="1" applyBorder="1" applyAlignment="1">
      <alignment horizontal="center"/>
    </xf>
    <xf numFmtId="49" fontId="1" fillId="0" borderId="1" xfId="2" applyNumberFormat="1" applyFont="1" applyBorder="1" applyAlignment="1">
      <alignment horizontal="center"/>
    </xf>
    <xf numFmtId="0" fontId="1" fillId="0" borderId="1" xfId="0" applyFont="1" applyBorder="1"/>
    <xf numFmtId="10" fontId="3" fillId="0" borderId="1" xfId="1" applyNumberFormat="1" applyFont="1" applyBorder="1" applyAlignment="1">
      <alignment horizontal="center" vertical="center"/>
    </xf>
    <xf numFmtId="0" fontId="5" fillId="0" borderId="1" xfId="0" applyFont="1" applyBorder="1" applyAlignment="1">
      <alignment horizontal="left" vertical="center" wrapText="1"/>
    </xf>
    <xf numFmtId="0" fontId="1" fillId="0" borderId="1" xfId="0" applyFont="1" applyBorder="1" applyAlignment="1">
      <alignment horizontal="left" vertical="center" wrapText="1"/>
    </xf>
    <xf numFmtId="0" fontId="1" fillId="0" borderId="0" xfId="0" applyFont="1" applyAlignment="1">
      <alignment horizontal="left" vertical="top" wrapText="1"/>
    </xf>
    <xf numFmtId="0" fontId="0" fillId="0" borderId="0" xfId="0" applyAlignment="1">
      <alignment horizontal="left" vertical="top" wrapText="1"/>
    </xf>
    <xf numFmtId="0" fontId="10" fillId="0" borderId="1" xfId="0" applyFont="1" applyBorder="1" applyAlignment="1">
      <alignment horizontal="left" vertical="center" wrapText="1"/>
    </xf>
    <xf numFmtId="0" fontId="12" fillId="0" borderId="2" xfId="0" applyFont="1" applyBorder="1" applyAlignment="1">
      <alignment horizontal="center" vertical="center"/>
    </xf>
    <xf numFmtId="0" fontId="7" fillId="0" borderId="5" xfId="0" applyFont="1" applyBorder="1" applyAlignment="1">
      <alignment horizontal="center" vertical="center"/>
    </xf>
    <xf numFmtId="0" fontId="7" fillId="0" borderId="1" xfId="0" applyFont="1" applyBorder="1" applyAlignment="1">
      <alignment horizontal="center" vertical="center"/>
    </xf>
    <xf numFmtId="0" fontId="7" fillId="0" borderId="8" xfId="0" applyFont="1" applyBorder="1" applyAlignment="1">
      <alignment horizontal="center" vertical="center"/>
    </xf>
    <xf numFmtId="0" fontId="7" fillId="0" borderId="2" xfId="0" applyFont="1" applyBorder="1" applyAlignment="1">
      <alignment horizontal="center" vertical="center"/>
    </xf>
    <xf numFmtId="0" fontId="9" fillId="0" borderId="1" xfId="0" applyFont="1" applyBorder="1" applyAlignment="1">
      <alignment horizontal="left"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3" fillId="0" borderId="1" xfId="0" applyFont="1" applyBorder="1" applyAlignment="1">
      <alignment horizontal="center"/>
    </xf>
    <xf numFmtId="0" fontId="0" fillId="0" borderId="1" xfId="0" applyBorder="1" applyAlignment="1">
      <alignment horizontal="center"/>
    </xf>
    <xf numFmtId="0" fontId="3" fillId="0" borderId="2" xfId="0" applyFont="1" applyBorder="1" applyAlignment="1">
      <alignment horizont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3" fillId="0" borderId="1" xfId="0" applyFont="1" applyBorder="1" applyAlignment="1">
      <alignment horizontal="center" wrapText="1"/>
    </xf>
    <xf numFmtId="0" fontId="14" fillId="0" borderId="1" xfId="0" applyFont="1" applyBorder="1" applyAlignment="1">
      <alignment horizontal="left" vertical="center" wrapText="1"/>
    </xf>
    <xf numFmtId="167" fontId="3" fillId="0" borderId="2" xfId="2" applyNumberFormat="1" applyFont="1" applyBorder="1" applyAlignment="1">
      <alignment horizontal="center" vertical="center" wrapText="1"/>
    </xf>
    <xf numFmtId="167" fontId="3" fillId="0" borderId="4" xfId="2" applyNumberFormat="1" applyFont="1" applyBorder="1" applyAlignment="1">
      <alignment horizontal="center" vertical="center" wrapText="1"/>
    </xf>
    <xf numFmtId="167" fontId="3" fillId="0" borderId="2" xfId="2" applyNumberFormat="1" applyFont="1" applyBorder="1" applyAlignment="1">
      <alignment horizontal="right" vertical="center" wrapText="1"/>
    </xf>
    <xf numFmtId="167" fontId="3" fillId="0" borderId="4" xfId="2" applyNumberFormat="1" applyFont="1" applyBorder="1" applyAlignment="1">
      <alignment horizontal="right" vertical="center" wrapText="1"/>
    </xf>
  </cellXfs>
  <cellStyles count="3">
    <cellStyle name="Comma" xfId="2" builtinId="3"/>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a:t>Total Home Sales (2015-2019)</a:t>
            </a:r>
          </a:p>
          <a:p>
            <a:pPr>
              <a:defRPr/>
            </a:pPr>
            <a:r>
              <a:rPr lang="en-US"/>
              <a:t>State of Maryland</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'Sales by County (all years)'!$C$3:$G$3</c:f>
              <c:numCache>
                <c:formatCode>General</c:formatCode>
                <c:ptCount val="5"/>
                <c:pt idx="0">
                  <c:v>2015</c:v>
                </c:pt>
                <c:pt idx="1">
                  <c:v>2016</c:v>
                </c:pt>
                <c:pt idx="2">
                  <c:v>2017</c:v>
                </c:pt>
                <c:pt idx="3">
                  <c:v>2018</c:v>
                </c:pt>
                <c:pt idx="4">
                  <c:v>2019</c:v>
                </c:pt>
              </c:numCache>
            </c:numRef>
          </c:cat>
          <c:val>
            <c:numRef>
              <c:f>'Sales by County (all years)'!$C$28:$G$28</c:f>
              <c:numCache>
                <c:formatCode>_(* #,##0_);_(* \(#,##0\);_(* "-"??_);_(@_)</c:formatCode>
                <c:ptCount val="5"/>
                <c:pt idx="0">
                  <c:v>95216</c:v>
                </c:pt>
                <c:pt idx="1">
                  <c:v>106174</c:v>
                </c:pt>
                <c:pt idx="2">
                  <c:v>112193</c:v>
                </c:pt>
                <c:pt idx="3">
                  <c:v>112262</c:v>
                </c:pt>
                <c:pt idx="4">
                  <c:v>115505</c:v>
                </c:pt>
              </c:numCache>
            </c:numRef>
          </c:val>
          <c:extLst>
            <c:ext xmlns:c16="http://schemas.microsoft.com/office/drawing/2014/chart" uri="{C3380CC4-5D6E-409C-BE32-E72D297353CC}">
              <c16:uniqueId val="{00000000-306F-48EB-99DC-2F67ACC3F822}"/>
            </c:ext>
          </c:extLst>
        </c:ser>
        <c:dLbls>
          <c:showLegendKey val="0"/>
          <c:showVal val="0"/>
          <c:showCatName val="0"/>
          <c:showSerName val="0"/>
          <c:showPercent val="0"/>
          <c:showBubbleSize val="0"/>
        </c:dLbls>
        <c:gapWidth val="219"/>
        <c:overlap val="-27"/>
        <c:axId val="650500576"/>
        <c:axId val="636227888"/>
      </c:barChart>
      <c:catAx>
        <c:axId val="6505005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636227888"/>
        <c:crosses val="autoZero"/>
        <c:auto val="1"/>
        <c:lblAlgn val="ctr"/>
        <c:lblOffset val="100"/>
        <c:noMultiLvlLbl val="0"/>
      </c:catAx>
      <c:valAx>
        <c:axId val="636227888"/>
        <c:scaling>
          <c:orientation val="minMax"/>
        </c:scaling>
        <c:delete val="1"/>
        <c:axPos val="l"/>
        <c:numFmt formatCode="_(* #,##0_);_(* \(#,##0\);_(* &quot;-&quot;??_);_(@_)" sourceLinked="1"/>
        <c:majorTickMark val="none"/>
        <c:minorTickMark val="none"/>
        <c:tickLblPos val="nextTo"/>
        <c:crossAx val="65050057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cap="all" spc="120" normalizeH="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b="0"/>
          </a:p>
        </c:rich>
      </c:tx>
      <c:layout/>
      <c:overlay val="0"/>
      <c:spPr>
        <a:noFill/>
        <a:ln>
          <a:noFill/>
        </a:ln>
        <a:effectLst/>
      </c:spPr>
      <c:txPr>
        <a:bodyPr rot="0" spcFirstLastPara="1" vertOverflow="ellipsis" vert="horz" wrap="square" anchor="ctr" anchorCtr="1"/>
        <a:lstStyle/>
        <a:p>
          <a:pPr>
            <a:defRPr sz="1600" b="0" i="0" u="none" strike="noStrike" kern="1200" cap="all" spc="120" normalizeH="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spPr>
            <a:ln w="22225" cap="rnd">
              <a:solidFill>
                <a:schemeClr val="accent1"/>
              </a:solidFill>
              <a:round/>
            </a:ln>
            <a:effectLst/>
          </c:spPr>
          <c:marker>
            <c:symbol val="diamond"/>
            <c:size val="6"/>
            <c:spPr>
              <a:solidFill>
                <a:schemeClr val="accent1"/>
              </a:solidFill>
              <a:ln w="9525">
                <a:solidFill>
                  <a:schemeClr val="accent1"/>
                </a:solidFill>
                <a:round/>
              </a:ln>
              <a:effectLst/>
            </c:spPr>
          </c:marker>
          <c:dLbls>
            <c:spPr>
              <a:noFill/>
              <a:ln>
                <a:noFill/>
              </a:ln>
              <a:effectLst/>
            </c:spPr>
            <c:txPr>
              <a:bodyPr rot="0" spcFirstLastPara="1" vertOverflow="ellipsis" vert="horz" wrap="square" anchor="ctr" anchorCtr="1"/>
              <a:lstStyle/>
              <a:p>
                <a:pPr>
                  <a:defRPr sz="900" b="0" i="0" u="none" strike="noStrike" kern="1200" baseline="0">
                    <a:solidFill>
                      <a:schemeClr val="tx1">
                        <a:lumMod val="50000"/>
                        <a:lumOff val="50000"/>
                      </a:schemeClr>
                    </a:solidFill>
                    <a:latin typeface="Arial" panose="020B0604020202020204" pitchFamily="34" charset="0"/>
                    <a:ea typeface="+mn-ea"/>
                    <a:cs typeface="Arial" panose="020B0604020202020204" pitchFamily="34" charset="0"/>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tx1">
                          <a:lumMod val="35000"/>
                          <a:lumOff val="65000"/>
                        </a:schemeClr>
                      </a:solidFill>
                    </a:ln>
                    <a:effectLst/>
                  </c:spPr>
                </c15:leaderLines>
              </c:ext>
            </c:extLst>
          </c:dLbls>
          <c:cat>
            <c:numRef>
              <c:f>'Sales by County (all years)'!$C$3:$G$3</c:f>
              <c:numCache>
                <c:formatCode>General</c:formatCode>
                <c:ptCount val="5"/>
                <c:pt idx="0">
                  <c:v>2015</c:v>
                </c:pt>
                <c:pt idx="1">
                  <c:v>2016</c:v>
                </c:pt>
                <c:pt idx="2">
                  <c:v>2017</c:v>
                </c:pt>
                <c:pt idx="3">
                  <c:v>2018</c:v>
                </c:pt>
                <c:pt idx="4">
                  <c:v>2019</c:v>
                </c:pt>
              </c:numCache>
            </c:numRef>
          </c:cat>
          <c:val>
            <c:numRef>
              <c:f>'Sales by County (all years)'!$C$28:$G$28</c:f>
              <c:numCache>
                <c:formatCode>_(* #,##0_);_(* \(#,##0\);_(* "-"??_);_(@_)</c:formatCode>
                <c:ptCount val="5"/>
                <c:pt idx="0">
                  <c:v>95216</c:v>
                </c:pt>
                <c:pt idx="1">
                  <c:v>106174</c:v>
                </c:pt>
                <c:pt idx="2">
                  <c:v>112193</c:v>
                </c:pt>
                <c:pt idx="3">
                  <c:v>112262</c:v>
                </c:pt>
                <c:pt idx="4">
                  <c:v>115505</c:v>
                </c:pt>
              </c:numCache>
            </c:numRef>
          </c:val>
          <c:smooth val="0"/>
          <c:extLst>
            <c:ext xmlns:c16="http://schemas.microsoft.com/office/drawing/2014/chart" uri="{C3380CC4-5D6E-409C-BE32-E72D297353CC}">
              <c16:uniqueId val="{00000000-8747-4224-B57D-5FCC1218581D}"/>
            </c:ext>
          </c:extLst>
        </c:ser>
        <c:dLbls>
          <c:showLegendKey val="0"/>
          <c:showVal val="0"/>
          <c:showCatName val="0"/>
          <c:showSerName val="0"/>
          <c:showPercent val="0"/>
          <c:showBubbleSize val="0"/>
        </c:dLbls>
        <c:marker val="1"/>
        <c:smooth val="0"/>
        <c:axId val="650500576"/>
        <c:axId val="636227888"/>
      </c:lineChart>
      <c:catAx>
        <c:axId val="65050057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636227888"/>
        <c:crosses val="autoZero"/>
        <c:auto val="1"/>
        <c:lblAlgn val="ctr"/>
        <c:lblOffset val="100"/>
        <c:noMultiLvlLbl val="0"/>
      </c:catAx>
      <c:valAx>
        <c:axId val="636227888"/>
        <c:scaling>
          <c:orientation val="minMax"/>
        </c:scaling>
        <c:delete val="0"/>
        <c:axPos val="l"/>
        <c:numFmt formatCode="_(* #,##0_);_(* \(#,##0\);_(* &quot;-&quot;??_);_(@_)"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650500576"/>
        <c:crosses val="autoZero"/>
        <c:crossBetween val="between"/>
      </c:valAx>
      <c:spPr>
        <a:noFill/>
        <a:ln>
          <a:noFill/>
        </a:ln>
        <a:effectLst/>
      </c:spPr>
    </c:plotArea>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46F-40C5-8860-C55DA4D93A03}"/>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46F-40C5-8860-C55DA4D93A03}"/>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546F-40C5-8860-C55DA4D93A03}"/>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546F-40C5-8860-C55DA4D93A03}"/>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'Table 2. Home Sales by Type'!$B$33:$B$36</c:f>
              <c:strCache>
                <c:ptCount val="4"/>
                <c:pt idx="0">
                  <c:v>New</c:v>
                </c:pt>
                <c:pt idx="1">
                  <c:v>Short</c:v>
                </c:pt>
                <c:pt idx="2">
                  <c:v>Resale</c:v>
                </c:pt>
                <c:pt idx="3">
                  <c:v>REO</c:v>
                </c:pt>
              </c:strCache>
            </c:strRef>
          </c:cat>
          <c:val>
            <c:numRef>
              <c:f>'Table 2. Home Sales by Type'!$C$33:$C$36</c:f>
              <c:numCache>
                <c:formatCode>General</c:formatCode>
                <c:ptCount val="4"/>
                <c:pt idx="0">
                  <c:v>9.5857322193844421E-2</c:v>
                </c:pt>
                <c:pt idx="1">
                  <c:v>8.5797151638457216E-3</c:v>
                </c:pt>
                <c:pt idx="2">
                  <c:v>0.84300246742565255</c:v>
                </c:pt>
                <c:pt idx="3">
                  <c:v>5.2560495216657288E-2</c:v>
                </c:pt>
              </c:numCache>
            </c:numRef>
          </c:val>
          <c:extLst>
            <c:ext xmlns:c16="http://schemas.microsoft.com/office/drawing/2014/chart" uri="{C3380CC4-5D6E-409C-BE32-E72D297353CC}">
              <c16:uniqueId val="{00000000-CBE6-41B1-974D-F9E983106C91}"/>
            </c:ext>
          </c:extLst>
        </c:ser>
        <c:dLbls>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sz="1200" b="1"/>
              <a:t>Home Sales by Type by Year (2015-2019)</a:t>
            </a:r>
          </a:p>
          <a:p>
            <a:pPr>
              <a:defRPr/>
            </a:pPr>
            <a:r>
              <a:rPr lang="en-US" sz="1200" i="1"/>
              <a:t>State of Maryland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barChart>
        <c:barDir val="col"/>
        <c:grouping val="clustered"/>
        <c:varyColors val="0"/>
        <c:ser>
          <c:idx val="0"/>
          <c:order val="0"/>
          <c:tx>
            <c:strRef>
              <c:f>'Table 2. Home Sales by Type'!$C$52</c:f>
              <c:strCache>
                <c:ptCount val="1"/>
                <c:pt idx="0">
                  <c:v>2015</c:v>
                </c:pt>
              </c:strCache>
            </c:strRef>
          </c:tx>
          <c:spPr>
            <a:solidFill>
              <a:schemeClr val="accent1"/>
            </a:solidFill>
            <a:ln>
              <a:noFill/>
            </a:ln>
            <a:effectLst/>
          </c:spPr>
          <c:invertIfNegative val="0"/>
          <c:cat>
            <c:strRef>
              <c:f>'Table 2. Home Sales by Type'!$B$53:$B$57</c:f>
              <c:strCache>
                <c:ptCount val="5"/>
                <c:pt idx="0">
                  <c:v>All</c:v>
                </c:pt>
                <c:pt idx="1">
                  <c:v>New</c:v>
                </c:pt>
                <c:pt idx="2">
                  <c:v>Short</c:v>
                </c:pt>
                <c:pt idx="3">
                  <c:v>Resale</c:v>
                </c:pt>
                <c:pt idx="4">
                  <c:v>REO</c:v>
                </c:pt>
              </c:strCache>
            </c:strRef>
          </c:cat>
          <c:val>
            <c:numRef>
              <c:f>'Table 2. Home Sales by Type'!$C$53:$C$57</c:f>
              <c:numCache>
                <c:formatCode>_(* #,##0_);_(* \(#,##0\);_(* "-"??_);_(@_)</c:formatCode>
                <c:ptCount val="5"/>
                <c:pt idx="0">
                  <c:v>95216</c:v>
                </c:pt>
                <c:pt idx="1">
                  <c:v>8811</c:v>
                </c:pt>
                <c:pt idx="2">
                  <c:v>4887</c:v>
                </c:pt>
                <c:pt idx="3">
                  <c:v>66877</c:v>
                </c:pt>
                <c:pt idx="4">
                  <c:v>14641</c:v>
                </c:pt>
              </c:numCache>
            </c:numRef>
          </c:val>
          <c:extLst>
            <c:ext xmlns:c16="http://schemas.microsoft.com/office/drawing/2014/chart" uri="{C3380CC4-5D6E-409C-BE32-E72D297353CC}">
              <c16:uniqueId val="{00000000-DE40-46BF-8A44-74A90D90E1E8}"/>
            </c:ext>
          </c:extLst>
        </c:ser>
        <c:ser>
          <c:idx val="1"/>
          <c:order val="1"/>
          <c:tx>
            <c:strRef>
              <c:f>'Table 2. Home Sales by Type'!$D$52</c:f>
              <c:strCache>
                <c:ptCount val="1"/>
                <c:pt idx="0">
                  <c:v>2016</c:v>
                </c:pt>
              </c:strCache>
            </c:strRef>
          </c:tx>
          <c:spPr>
            <a:solidFill>
              <a:schemeClr val="accent2"/>
            </a:solidFill>
            <a:ln>
              <a:noFill/>
            </a:ln>
            <a:effectLst/>
          </c:spPr>
          <c:invertIfNegative val="0"/>
          <c:cat>
            <c:strRef>
              <c:f>'Table 2. Home Sales by Type'!$B$53:$B$57</c:f>
              <c:strCache>
                <c:ptCount val="5"/>
                <c:pt idx="0">
                  <c:v>All</c:v>
                </c:pt>
                <c:pt idx="1">
                  <c:v>New</c:v>
                </c:pt>
                <c:pt idx="2">
                  <c:v>Short</c:v>
                </c:pt>
                <c:pt idx="3">
                  <c:v>Resale</c:v>
                </c:pt>
                <c:pt idx="4">
                  <c:v>REO</c:v>
                </c:pt>
              </c:strCache>
            </c:strRef>
          </c:cat>
          <c:val>
            <c:numRef>
              <c:f>'Table 2. Home Sales by Type'!$D$53:$D$57</c:f>
              <c:numCache>
                <c:formatCode>_(* #,##0_);_(* \(#,##0\);_(* "-"??_);_(@_)</c:formatCode>
                <c:ptCount val="5"/>
                <c:pt idx="0">
                  <c:v>106174</c:v>
                </c:pt>
                <c:pt idx="1">
                  <c:v>9516</c:v>
                </c:pt>
                <c:pt idx="2">
                  <c:v>3930</c:v>
                </c:pt>
                <c:pt idx="3">
                  <c:v>79431</c:v>
                </c:pt>
                <c:pt idx="4">
                  <c:v>13297</c:v>
                </c:pt>
              </c:numCache>
            </c:numRef>
          </c:val>
          <c:extLst>
            <c:ext xmlns:c16="http://schemas.microsoft.com/office/drawing/2014/chart" uri="{C3380CC4-5D6E-409C-BE32-E72D297353CC}">
              <c16:uniqueId val="{00000001-DE40-46BF-8A44-74A90D90E1E8}"/>
            </c:ext>
          </c:extLst>
        </c:ser>
        <c:ser>
          <c:idx val="2"/>
          <c:order val="2"/>
          <c:tx>
            <c:strRef>
              <c:f>'Table 2. Home Sales by Type'!$E$52</c:f>
              <c:strCache>
                <c:ptCount val="1"/>
                <c:pt idx="0">
                  <c:v>2017</c:v>
                </c:pt>
              </c:strCache>
            </c:strRef>
          </c:tx>
          <c:spPr>
            <a:solidFill>
              <a:schemeClr val="accent3"/>
            </a:solidFill>
            <a:ln>
              <a:noFill/>
            </a:ln>
            <a:effectLst/>
          </c:spPr>
          <c:invertIfNegative val="0"/>
          <c:cat>
            <c:strRef>
              <c:f>'Table 2. Home Sales by Type'!$B$53:$B$57</c:f>
              <c:strCache>
                <c:ptCount val="5"/>
                <c:pt idx="0">
                  <c:v>All</c:v>
                </c:pt>
                <c:pt idx="1">
                  <c:v>New</c:v>
                </c:pt>
                <c:pt idx="2">
                  <c:v>Short</c:v>
                </c:pt>
                <c:pt idx="3">
                  <c:v>Resale</c:v>
                </c:pt>
                <c:pt idx="4">
                  <c:v>REO</c:v>
                </c:pt>
              </c:strCache>
            </c:strRef>
          </c:cat>
          <c:val>
            <c:numRef>
              <c:f>'Table 2. Home Sales by Type'!$E$53:$E$57</c:f>
              <c:numCache>
                <c:formatCode>_(* #,##0_);_(* \(#,##0\);_(* "-"??_);_(@_)</c:formatCode>
                <c:ptCount val="5"/>
                <c:pt idx="0">
                  <c:v>112193</c:v>
                </c:pt>
                <c:pt idx="1">
                  <c:v>9774</c:v>
                </c:pt>
                <c:pt idx="2">
                  <c:v>1867</c:v>
                </c:pt>
                <c:pt idx="3">
                  <c:v>90494</c:v>
                </c:pt>
                <c:pt idx="4">
                  <c:v>10058</c:v>
                </c:pt>
              </c:numCache>
            </c:numRef>
          </c:val>
          <c:extLst>
            <c:ext xmlns:c16="http://schemas.microsoft.com/office/drawing/2014/chart" uri="{C3380CC4-5D6E-409C-BE32-E72D297353CC}">
              <c16:uniqueId val="{00000002-DE40-46BF-8A44-74A90D90E1E8}"/>
            </c:ext>
          </c:extLst>
        </c:ser>
        <c:ser>
          <c:idx val="3"/>
          <c:order val="3"/>
          <c:tx>
            <c:strRef>
              <c:f>'Table 2. Home Sales by Type'!$F$52</c:f>
              <c:strCache>
                <c:ptCount val="1"/>
                <c:pt idx="0">
                  <c:v>2018</c:v>
                </c:pt>
              </c:strCache>
            </c:strRef>
          </c:tx>
          <c:spPr>
            <a:solidFill>
              <a:schemeClr val="accent4"/>
            </a:solidFill>
            <a:ln>
              <a:noFill/>
            </a:ln>
            <a:effectLst/>
          </c:spPr>
          <c:invertIfNegative val="0"/>
          <c:cat>
            <c:strRef>
              <c:f>'Table 2. Home Sales by Type'!$B$53:$B$57</c:f>
              <c:strCache>
                <c:ptCount val="5"/>
                <c:pt idx="0">
                  <c:v>All</c:v>
                </c:pt>
                <c:pt idx="1">
                  <c:v>New</c:v>
                </c:pt>
                <c:pt idx="2">
                  <c:v>Short</c:v>
                </c:pt>
                <c:pt idx="3">
                  <c:v>Resale</c:v>
                </c:pt>
                <c:pt idx="4">
                  <c:v>REO</c:v>
                </c:pt>
              </c:strCache>
            </c:strRef>
          </c:cat>
          <c:val>
            <c:numRef>
              <c:f>'Table 2. Home Sales by Type'!$F$53:$F$57</c:f>
              <c:numCache>
                <c:formatCode>_(* #,##0_);_(* \(#,##0\);_(* "-"??_);_(@_)</c:formatCode>
                <c:ptCount val="5"/>
                <c:pt idx="0">
                  <c:v>112262</c:v>
                </c:pt>
                <c:pt idx="1">
                  <c:v>10296</c:v>
                </c:pt>
                <c:pt idx="2">
                  <c:v>1445</c:v>
                </c:pt>
                <c:pt idx="3">
                  <c:v>92796</c:v>
                </c:pt>
                <c:pt idx="4">
                  <c:v>7725</c:v>
                </c:pt>
              </c:numCache>
            </c:numRef>
          </c:val>
          <c:extLst>
            <c:ext xmlns:c16="http://schemas.microsoft.com/office/drawing/2014/chart" uri="{C3380CC4-5D6E-409C-BE32-E72D297353CC}">
              <c16:uniqueId val="{00000003-DE40-46BF-8A44-74A90D90E1E8}"/>
            </c:ext>
          </c:extLst>
        </c:ser>
        <c:ser>
          <c:idx val="4"/>
          <c:order val="4"/>
          <c:tx>
            <c:strRef>
              <c:f>'Table 2. Home Sales by Type'!$G$52</c:f>
              <c:strCache>
                <c:ptCount val="1"/>
                <c:pt idx="0">
                  <c:v>2019</c:v>
                </c:pt>
              </c:strCache>
            </c:strRef>
          </c:tx>
          <c:spPr>
            <a:solidFill>
              <a:schemeClr val="accent5"/>
            </a:solidFill>
            <a:ln>
              <a:noFill/>
            </a:ln>
            <a:effectLst/>
          </c:spPr>
          <c:invertIfNegative val="0"/>
          <c:cat>
            <c:strRef>
              <c:f>'Table 2. Home Sales by Type'!$B$53:$B$57</c:f>
              <c:strCache>
                <c:ptCount val="5"/>
                <c:pt idx="0">
                  <c:v>All</c:v>
                </c:pt>
                <c:pt idx="1">
                  <c:v>New</c:v>
                </c:pt>
                <c:pt idx="2">
                  <c:v>Short</c:v>
                </c:pt>
                <c:pt idx="3">
                  <c:v>Resale</c:v>
                </c:pt>
                <c:pt idx="4">
                  <c:v>REO</c:v>
                </c:pt>
              </c:strCache>
            </c:strRef>
          </c:cat>
          <c:val>
            <c:numRef>
              <c:f>'Table 2. Home Sales by Type'!$G$53:$G$57</c:f>
              <c:numCache>
                <c:formatCode>_(* #,##0_);_(* \(#,##0\);_(* "-"??_);_(@_)</c:formatCode>
                <c:ptCount val="5"/>
                <c:pt idx="0">
                  <c:v>115505</c:v>
                </c:pt>
                <c:pt idx="1">
                  <c:v>11072</c:v>
                </c:pt>
                <c:pt idx="2">
                  <c:v>991</c:v>
                </c:pt>
                <c:pt idx="3">
                  <c:v>97371</c:v>
                </c:pt>
                <c:pt idx="4">
                  <c:v>6071</c:v>
                </c:pt>
              </c:numCache>
            </c:numRef>
          </c:val>
          <c:extLst>
            <c:ext xmlns:c16="http://schemas.microsoft.com/office/drawing/2014/chart" uri="{C3380CC4-5D6E-409C-BE32-E72D297353CC}">
              <c16:uniqueId val="{00000004-DE40-46BF-8A44-74A90D90E1E8}"/>
            </c:ext>
          </c:extLst>
        </c:ser>
        <c:dLbls>
          <c:showLegendKey val="0"/>
          <c:showVal val="0"/>
          <c:showCatName val="0"/>
          <c:showSerName val="0"/>
          <c:showPercent val="0"/>
          <c:showBubbleSize val="0"/>
        </c:dLbls>
        <c:gapWidth val="219"/>
        <c:overlap val="-27"/>
        <c:axId val="801161040"/>
        <c:axId val="800695632"/>
      </c:barChart>
      <c:catAx>
        <c:axId val="8011610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800695632"/>
        <c:crosses val="autoZero"/>
        <c:auto val="1"/>
        <c:lblAlgn val="ctr"/>
        <c:lblOffset val="100"/>
        <c:noMultiLvlLbl val="0"/>
      </c:catAx>
      <c:valAx>
        <c:axId val="800695632"/>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8011610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6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b="1"/>
              <a:t>Total</a:t>
            </a:r>
            <a:r>
              <a:rPr lang="en-US" b="1" baseline="0"/>
              <a:t> Negative Equity Loans (2015-2019)</a:t>
            </a:r>
          </a:p>
          <a:p>
            <a:pPr>
              <a:defRPr/>
            </a:pPr>
            <a:r>
              <a:rPr lang="en-US" b="0" i="1" baseline="0"/>
              <a:t>State of Maryland</a:t>
            </a:r>
            <a:endParaRPr lang="en-US" b="0" i="1"/>
          </a:p>
        </c:rich>
      </c:tx>
      <c:overlay val="0"/>
      <c:spPr>
        <a:noFill/>
        <a:ln>
          <a:noFill/>
        </a:ln>
        <a:effectLst/>
      </c:spPr>
      <c:txPr>
        <a:bodyPr rot="0" spcFirstLastPara="1" vertOverflow="ellipsis" vert="horz" wrap="square" anchor="ctr" anchorCtr="1"/>
        <a:lstStyle/>
        <a:p>
          <a:pPr>
            <a:defRPr sz="126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1813597891635118"/>
          <c:y val="0.17759327362016711"/>
          <c:w val="0.7132951165160657"/>
          <c:h val="0.63834006422549616"/>
        </c:manualLayout>
      </c:layout>
      <c:barChart>
        <c:barDir val="col"/>
        <c:grouping val="stacked"/>
        <c:varyColors val="0"/>
        <c:ser>
          <c:idx val="0"/>
          <c:order val="0"/>
          <c:tx>
            <c:strRef>
              <c:f>'Table 8. Neg Equity Loans'!$B$36</c:f>
              <c:strCache>
                <c:ptCount val="1"/>
                <c:pt idx="0">
                  <c:v>Negative equity loans</c:v>
                </c:pt>
              </c:strCache>
            </c:strRef>
          </c:tx>
          <c:spPr>
            <a:solidFill>
              <a:schemeClr val="accent1"/>
            </a:solidFill>
            <a:ln>
              <a:noFill/>
            </a:ln>
            <a:effectLst/>
          </c:spPr>
          <c:invertIfNegative val="0"/>
          <c:dLbls>
            <c:dLbl>
              <c:idx val="0"/>
              <c:tx>
                <c:rich>
                  <a:bodyPr/>
                  <a:lstStyle/>
                  <a:p>
                    <a:fld id="{F8532918-9DC4-4FDE-9D16-8DFB97148445}"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ECE4-4DF3-A52D-336A4B11253A}"/>
                </c:ext>
              </c:extLst>
            </c:dLbl>
            <c:dLbl>
              <c:idx val="1"/>
              <c:tx>
                <c:rich>
                  <a:bodyPr/>
                  <a:lstStyle/>
                  <a:p>
                    <a:fld id="{BD5A014F-0EB1-4380-B194-082B3D87C93C}"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ECE4-4DF3-A52D-336A4B11253A}"/>
                </c:ext>
              </c:extLst>
            </c:dLbl>
            <c:dLbl>
              <c:idx val="2"/>
              <c:tx>
                <c:rich>
                  <a:bodyPr/>
                  <a:lstStyle/>
                  <a:p>
                    <a:fld id="{DB0FAD11-C2C5-4D11-AA53-4B9D76AF0BCC}"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ECE4-4DF3-A52D-336A4B11253A}"/>
                </c:ext>
              </c:extLst>
            </c:dLbl>
            <c:dLbl>
              <c:idx val="3"/>
              <c:tx>
                <c:rich>
                  <a:bodyPr/>
                  <a:lstStyle/>
                  <a:p>
                    <a:fld id="{9D76F95F-2B74-48D1-9302-14AD47AF4BDA}"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ECE4-4DF3-A52D-336A4B11253A}"/>
                </c:ext>
              </c:extLst>
            </c:dLbl>
            <c:dLbl>
              <c:idx val="4"/>
              <c:tx>
                <c:rich>
                  <a:bodyPr/>
                  <a:lstStyle/>
                  <a:p>
                    <a:fld id="{0BAB2749-AF1F-4C2E-B8D8-103B2703E7F0}"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ECE4-4DF3-A52D-336A4B11253A}"/>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ct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numRef>
              <c:f>'Table 8. Neg Equity Loans'!$C$35:$G$35</c:f>
              <c:numCache>
                <c:formatCode>General</c:formatCode>
                <c:ptCount val="5"/>
                <c:pt idx="0">
                  <c:v>2015</c:v>
                </c:pt>
                <c:pt idx="1">
                  <c:v>2016</c:v>
                </c:pt>
                <c:pt idx="2">
                  <c:v>2017</c:v>
                </c:pt>
                <c:pt idx="3">
                  <c:v>2018</c:v>
                </c:pt>
                <c:pt idx="4">
                  <c:v>2019</c:v>
                </c:pt>
              </c:numCache>
            </c:numRef>
          </c:cat>
          <c:val>
            <c:numRef>
              <c:f>'Table 8. Neg Equity Loans'!$C$36:$G$36</c:f>
              <c:numCache>
                <c:formatCode>_(* #,##0_);_(* \(#,##0\);_(* "-"??_);_(@_)</c:formatCode>
                <c:ptCount val="5"/>
                <c:pt idx="0">
                  <c:v>187932</c:v>
                </c:pt>
                <c:pt idx="1">
                  <c:v>157081.66666666666</c:v>
                </c:pt>
                <c:pt idx="2">
                  <c:v>119855.91666666666</c:v>
                </c:pt>
                <c:pt idx="3">
                  <c:v>95685.583333333328</c:v>
                </c:pt>
                <c:pt idx="4">
                  <c:v>80170.500000000029</c:v>
                </c:pt>
              </c:numCache>
            </c:numRef>
          </c:val>
          <c:extLst>
            <c:ext xmlns:c15="http://schemas.microsoft.com/office/drawing/2012/chart" uri="{02D57815-91ED-43cb-92C2-25804820EDAC}">
              <c15:datalabelsRange>
                <c15:f>'Table 8. Neg Equity Loans'!$C$39:$G$39</c15:f>
                <c15:dlblRangeCache>
                  <c:ptCount val="5"/>
                  <c:pt idx="0">
                    <c:v>20%</c:v>
                  </c:pt>
                  <c:pt idx="1">
                    <c:v>17%</c:v>
                  </c:pt>
                  <c:pt idx="2">
                    <c:v>13%</c:v>
                  </c:pt>
                  <c:pt idx="3">
                    <c:v>11%</c:v>
                  </c:pt>
                  <c:pt idx="4">
                    <c:v>9%</c:v>
                  </c:pt>
                </c15:dlblRangeCache>
              </c15:datalabelsRange>
            </c:ext>
            <c:ext xmlns:c16="http://schemas.microsoft.com/office/drawing/2014/chart" uri="{C3380CC4-5D6E-409C-BE32-E72D297353CC}">
              <c16:uniqueId val="{00000000-ECE4-4DF3-A52D-336A4B11253A}"/>
            </c:ext>
          </c:extLst>
        </c:ser>
        <c:ser>
          <c:idx val="1"/>
          <c:order val="1"/>
          <c:tx>
            <c:strRef>
              <c:f>'Table 8. Neg Equity Loans'!$B$37</c:f>
              <c:strCache>
                <c:ptCount val="1"/>
                <c:pt idx="0">
                  <c:v>Other loans</c:v>
                </c:pt>
              </c:strCache>
            </c:strRef>
          </c:tx>
          <c:spPr>
            <a:solidFill>
              <a:schemeClr val="bg1">
                <a:lumMod val="65000"/>
              </a:schemeClr>
            </a:solidFill>
            <a:ln>
              <a:noFill/>
            </a:ln>
            <a:effectLst/>
          </c:spPr>
          <c:invertIfNegative val="0"/>
          <c:cat>
            <c:numRef>
              <c:f>'Table 8. Neg Equity Loans'!$C$35:$G$35</c:f>
              <c:numCache>
                <c:formatCode>General</c:formatCode>
                <c:ptCount val="5"/>
                <c:pt idx="0">
                  <c:v>2015</c:v>
                </c:pt>
                <c:pt idx="1">
                  <c:v>2016</c:v>
                </c:pt>
                <c:pt idx="2">
                  <c:v>2017</c:v>
                </c:pt>
                <c:pt idx="3">
                  <c:v>2018</c:v>
                </c:pt>
                <c:pt idx="4">
                  <c:v>2019</c:v>
                </c:pt>
              </c:numCache>
            </c:numRef>
          </c:cat>
          <c:val>
            <c:numRef>
              <c:f>'Table 8. Neg Equity Loans'!$C$37:$G$37</c:f>
              <c:numCache>
                <c:formatCode>_(* #,##0_);_(* \(#,##0\);_(* "-"??_);_(@_)</c:formatCode>
                <c:ptCount val="5"/>
                <c:pt idx="0">
                  <c:v>770844.66666666674</c:v>
                </c:pt>
                <c:pt idx="1">
                  <c:v>792564.00000000012</c:v>
                </c:pt>
                <c:pt idx="2">
                  <c:v>821821.5</c:v>
                </c:pt>
                <c:pt idx="3">
                  <c:v>811516.49999999988</c:v>
                </c:pt>
                <c:pt idx="4">
                  <c:v>794432.91666666663</c:v>
                </c:pt>
              </c:numCache>
            </c:numRef>
          </c:val>
          <c:extLst>
            <c:ext xmlns:c16="http://schemas.microsoft.com/office/drawing/2014/chart" uri="{C3380CC4-5D6E-409C-BE32-E72D297353CC}">
              <c16:uniqueId val="{00000001-ECE4-4DF3-A52D-336A4B11253A}"/>
            </c:ext>
          </c:extLst>
        </c:ser>
        <c:dLbls>
          <c:showLegendKey val="0"/>
          <c:showVal val="0"/>
          <c:showCatName val="0"/>
          <c:showSerName val="0"/>
          <c:showPercent val="0"/>
          <c:showBubbleSize val="0"/>
        </c:dLbls>
        <c:gapWidth val="150"/>
        <c:overlap val="100"/>
        <c:axId val="800906912"/>
        <c:axId val="805000688"/>
      </c:barChart>
      <c:catAx>
        <c:axId val="8009069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805000688"/>
        <c:crosses val="autoZero"/>
        <c:auto val="1"/>
        <c:lblAlgn val="ctr"/>
        <c:lblOffset val="100"/>
        <c:noMultiLvlLbl val="0"/>
      </c:catAx>
      <c:valAx>
        <c:axId val="805000688"/>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8009069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050">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sz="1200" b="1"/>
              <a:t>Average Number of Homes in Different Stages of Foreclosure (2015-2019)</a:t>
            </a:r>
          </a:p>
          <a:p>
            <a:pPr>
              <a:defRPr/>
            </a:pPr>
            <a:r>
              <a:rPr lang="en-US" sz="1200" i="1"/>
              <a:t>State of Maryland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barChart>
        <c:barDir val="col"/>
        <c:grouping val="clustered"/>
        <c:varyColors val="0"/>
        <c:ser>
          <c:idx val="0"/>
          <c:order val="0"/>
          <c:tx>
            <c:strRef>
              <c:f>'Table 12. CompletedForclosures'!$B$35</c:f>
              <c:strCache>
                <c:ptCount val="1"/>
                <c:pt idx="0">
                  <c:v>Pre-foreclosure</c:v>
                </c:pt>
              </c:strCache>
            </c:strRef>
          </c:tx>
          <c:spPr>
            <a:solidFill>
              <a:schemeClr val="accent1"/>
            </a:solidFill>
            <a:ln>
              <a:noFill/>
            </a:ln>
            <a:effectLst/>
          </c:spPr>
          <c:invertIfNegative val="0"/>
          <c:cat>
            <c:numRef>
              <c:f>'Table 12. CompletedForclosures'!$C$34:$G$34</c:f>
              <c:numCache>
                <c:formatCode>0</c:formatCode>
                <c:ptCount val="5"/>
                <c:pt idx="0">
                  <c:v>2015</c:v>
                </c:pt>
                <c:pt idx="1">
                  <c:v>2016</c:v>
                </c:pt>
                <c:pt idx="2">
                  <c:v>2017</c:v>
                </c:pt>
                <c:pt idx="3">
                  <c:v>2018</c:v>
                </c:pt>
                <c:pt idx="4">
                  <c:v>2019</c:v>
                </c:pt>
              </c:numCache>
            </c:numRef>
          </c:cat>
          <c:val>
            <c:numRef>
              <c:f>'Table 12. CompletedForclosures'!$C$35:$G$35</c:f>
              <c:numCache>
                <c:formatCode>#,##0</c:formatCode>
                <c:ptCount val="5"/>
                <c:pt idx="0">
                  <c:v>674.49999999999989</c:v>
                </c:pt>
                <c:pt idx="1">
                  <c:v>483.91666666666663</c:v>
                </c:pt>
                <c:pt idx="2">
                  <c:v>856.08333333333326</c:v>
                </c:pt>
                <c:pt idx="3">
                  <c:v>1006.7500000000001</c:v>
                </c:pt>
                <c:pt idx="4">
                  <c:v>924.33333333333337</c:v>
                </c:pt>
              </c:numCache>
            </c:numRef>
          </c:val>
          <c:extLst>
            <c:ext xmlns:c16="http://schemas.microsoft.com/office/drawing/2014/chart" uri="{C3380CC4-5D6E-409C-BE32-E72D297353CC}">
              <c16:uniqueId val="{00000000-3090-4ED4-8A3B-E1647931BF9C}"/>
            </c:ext>
          </c:extLst>
        </c:ser>
        <c:ser>
          <c:idx val="3"/>
          <c:order val="1"/>
          <c:tx>
            <c:strRef>
              <c:f>'Table 12. CompletedForclosures'!$B$36</c:f>
              <c:strCache>
                <c:ptCount val="1"/>
                <c:pt idx="0">
                  <c:v>In-progress foreclosure</c:v>
                </c:pt>
              </c:strCache>
            </c:strRef>
          </c:tx>
          <c:spPr>
            <a:solidFill>
              <a:schemeClr val="accent4"/>
            </a:solidFill>
            <a:ln>
              <a:noFill/>
            </a:ln>
            <a:effectLst/>
          </c:spPr>
          <c:invertIfNegative val="0"/>
          <c:val>
            <c:numRef>
              <c:f>'Table 12. CompletedForclosures'!$C$36:$G$36</c:f>
              <c:numCache>
                <c:formatCode>_(* #,##0_);_(* \(#,##0\);_(* "-"??_);_(@_)</c:formatCode>
                <c:ptCount val="5"/>
                <c:pt idx="0">
                  <c:v>16992.833333333336</c:v>
                </c:pt>
                <c:pt idx="1">
                  <c:v>11790</c:v>
                </c:pt>
                <c:pt idx="2">
                  <c:v>9039.7500000000018</c:v>
                </c:pt>
                <c:pt idx="3">
                  <c:v>6485.5</c:v>
                </c:pt>
                <c:pt idx="4">
                  <c:v>5040.916666666667</c:v>
                </c:pt>
              </c:numCache>
            </c:numRef>
          </c:val>
          <c:extLst>
            <c:ext xmlns:c16="http://schemas.microsoft.com/office/drawing/2014/chart" uri="{C3380CC4-5D6E-409C-BE32-E72D297353CC}">
              <c16:uniqueId val="{00000003-3090-4ED4-8A3B-E1647931BF9C}"/>
            </c:ext>
          </c:extLst>
        </c:ser>
        <c:dLbls>
          <c:showLegendKey val="0"/>
          <c:showVal val="0"/>
          <c:showCatName val="0"/>
          <c:showSerName val="0"/>
          <c:showPercent val="0"/>
          <c:showBubbleSize val="0"/>
        </c:dLbls>
        <c:gapWidth val="219"/>
        <c:overlap val="-27"/>
        <c:axId val="1019503904"/>
        <c:axId val="800132784"/>
      </c:barChart>
      <c:catAx>
        <c:axId val="1019503904"/>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800132784"/>
        <c:crosses val="autoZero"/>
        <c:auto val="1"/>
        <c:lblAlgn val="ctr"/>
        <c:lblOffset val="100"/>
        <c:noMultiLvlLbl val="0"/>
      </c:catAx>
      <c:valAx>
        <c:axId val="80013278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0195039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sz="1200" b="1"/>
              <a:t>Total</a:t>
            </a:r>
            <a:r>
              <a:rPr lang="en-US" sz="1200" b="1" baseline="0"/>
              <a:t> Completed Forelosures &amp; REO properties (2015-2019)</a:t>
            </a:r>
          </a:p>
          <a:p>
            <a:pPr>
              <a:defRPr/>
            </a:pPr>
            <a:r>
              <a:rPr lang="en-US" sz="1200" b="0" i="1" baseline="0"/>
              <a:t>State of Maryland</a:t>
            </a:r>
            <a:endParaRPr lang="en-US" sz="1200" b="0" i="1"/>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1879221347331584"/>
          <c:y val="0.28256399883853722"/>
          <c:w val="0.8534300087489064"/>
          <c:h val="0.53104912319471276"/>
        </c:manualLayout>
      </c:layout>
      <c:barChart>
        <c:barDir val="col"/>
        <c:grouping val="clustered"/>
        <c:varyColors val="0"/>
        <c:ser>
          <c:idx val="0"/>
          <c:order val="0"/>
          <c:tx>
            <c:strRef>
              <c:f>'Table 12. CompletedForclosures'!$B$59</c:f>
              <c:strCache>
                <c:ptCount val="1"/>
                <c:pt idx="0">
                  <c:v>Completed foreclosures</c:v>
                </c:pt>
              </c:strCache>
            </c:strRef>
          </c:tx>
          <c:spPr>
            <a:solidFill>
              <a:schemeClr val="accent2"/>
            </a:solidFill>
            <a:ln>
              <a:noFill/>
            </a:ln>
            <a:effectLst/>
          </c:spPr>
          <c:invertIfNegative val="0"/>
          <c:cat>
            <c:numRef>
              <c:f>'Table 12. CompletedForclosures'!$C$58:$G$58</c:f>
              <c:numCache>
                <c:formatCode>0</c:formatCode>
                <c:ptCount val="5"/>
                <c:pt idx="0">
                  <c:v>2015</c:v>
                </c:pt>
                <c:pt idx="1">
                  <c:v>2016</c:v>
                </c:pt>
                <c:pt idx="2">
                  <c:v>2017</c:v>
                </c:pt>
                <c:pt idx="3">
                  <c:v>2018</c:v>
                </c:pt>
                <c:pt idx="4">
                  <c:v>2019</c:v>
                </c:pt>
              </c:numCache>
            </c:numRef>
          </c:cat>
          <c:val>
            <c:numRef>
              <c:f>'Table 12. CompletedForclosures'!$C$59:$G$59</c:f>
              <c:numCache>
                <c:formatCode>#,##0</c:formatCode>
                <c:ptCount val="5"/>
                <c:pt idx="0">
                  <c:v>14340</c:v>
                </c:pt>
                <c:pt idx="1">
                  <c:v>13505</c:v>
                </c:pt>
                <c:pt idx="2">
                  <c:v>9444</c:v>
                </c:pt>
                <c:pt idx="3">
                  <c:v>8554</c:v>
                </c:pt>
                <c:pt idx="4">
                  <c:v>6838</c:v>
                </c:pt>
              </c:numCache>
            </c:numRef>
          </c:val>
          <c:extLst>
            <c:ext xmlns:c16="http://schemas.microsoft.com/office/drawing/2014/chart" uri="{C3380CC4-5D6E-409C-BE32-E72D297353CC}">
              <c16:uniqueId val="{00000000-DDB0-40FA-8B03-0AE69DD57B01}"/>
            </c:ext>
          </c:extLst>
        </c:ser>
        <c:ser>
          <c:idx val="1"/>
          <c:order val="1"/>
          <c:tx>
            <c:strRef>
              <c:f>'Table 12. CompletedForclosures'!$B$60</c:f>
              <c:strCache>
                <c:ptCount val="1"/>
                <c:pt idx="0">
                  <c:v>REO</c:v>
                </c:pt>
              </c:strCache>
            </c:strRef>
          </c:tx>
          <c:spPr>
            <a:solidFill>
              <a:schemeClr val="accent3"/>
            </a:solidFill>
            <a:ln>
              <a:noFill/>
            </a:ln>
            <a:effectLst/>
          </c:spPr>
          <c:invertIfNegative val="0"/>
          <c:cat>
            <c:numRef>
              <c:f>'Table 12. CompletedForclosures'!$C$58:$G$58</c:f>
              <c:numCache>
                <c:formatCode>0</c:formatCode>
                <c:ptCount val="5"/>
                <c:pt idx="0">
                  <c:v>2015</c:v>
                </c:pt>
                <c:pt idx="1">
                  <c:v>2016</c:v>
                </c:pt>
                <c:pt idx="2">
                  <c:v>2017</c:v>
                </c:pt>
                <c:pt idx="3">
                  <c:v>2018</c:v>
                </c:pt>
                <c:pt idx="4">
                  <c:v>2019</c:v>
                </c:pt>
              </c:numCache>
            </c:numRef>
          </c:cat>
          <c:val>
            <c:numRef>
              <c:f>'Table 12. CompletedForclosures'!$C$60:$G$60</c:f>
              <c:numCache>
                <c:formatCode>#,##0</c:formatCode>
                <c:ptCount val="5"/>
                <c:pt idx="0">
                  <c:v>82697</c:v>
                </c:pt>
                <c:pt idx="1">
                  <c:v>49090</c:v>
                </c:pt>
                <c:pt idx="2">
                  <c:v>33776</c:v>
                </c:pt>
                <c:pt idx="3">
                  <c:v>24211</c:v>
                </c:pt>
                <c:pt idx="4">
                  <c:v>16708</c:v>
                </c:pt>
              </c:numCache>
            </c:numRef>
          </c:val>
          <c:extLst>
            <c:ext xmlns:c16="http://schemas.microsoft.com/office/drawing/2014/chart" uri="{C3380CC4-5D6E-409C-BE32-E72D297353CC}">
              <c16:uniqueId val="{00000001-DDB0-40FA-8B03-0AE69DD57B01}"/>
            </c:ext>
          </c:extLst>
        </c:ser>
        <c:dLbls>
          <c:showLegendKey val="0"/>
          <c:showVal val="0"/>
          <c:showCatName val="0"/>
          <c:showSerName val="0"/>
          <c:showPercent val="0"/>
          <c:showBubbleSize val="0"/>
        </c:dLbls>
        <c:gapWidth val="219"/>
        <c:overlap val="-27"/>
        <c:axId val="1023477472"/>
        <c:axId val="801760944"/>
      </c:barChart>
      <c:catAx>
        <c:axId val="1023477472"/>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801760944"/>
        <c:crosses val="autoZero"/>
        <c:auto val="1"/>
        <c:lblAlgn val="ctr"/>
        <c:lblOffset val="100"/>
        <c:noMultiLvlLbl val="0"/>
      </c:catAx>
      <c:valAx>
        <c:axId val="801760944"/>
        <c:scaling>
          <c:orientation val="minMax"/>
          <c:max val="9000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0234774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5.xml"/></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1</xdr:col>
      <xdr:colOff>9525</xdr:colOff>
      <xdr:row>32</xdr:row>
      <xdr:rowOff>76200</xdr:rowOff>
    </xdr:from>
    <xdr:to>
      <xdr:col>7</xdr:col>
      <xdr:colOff>600075</xdr:colOff>
      <xdr:row>49</xdr:row>
      <xdr:rowOff>66675</xdr:rowOff>
    </xdr:to>
    <xdr:graphicFrame macro="">
      <xdr:nvGraphicFramePr>
        <xdr:cNvPr id="2" name="Chart 1">
          <a:extLst>
            <a:ext uri="{FF2B5EF4-FFF2-40B4-BE49-F238E27FC236}">
              <a16:creationId xmlns:a16="http://schemas.microsoft.com/office/drawing/2014/main" id="{F7AAA056-7EE2-4516-929D-6ECF662CB0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752475</xdr:colOff>
      <xdr:row>38</xdr:row>
      <xdr:rowOff>76200</xdr:rowOff>
    </xdr:from>
    <xdr:to>
      <xdr:col>3</xdr:col>
      <xdr:colOff>1181100</xdr:colOff>
      <xdr:row>40</xdr:row>
      <xdr:rowOff>28575</xdr:rowOff>
    </xdr:to>
    <xdr:sp macro="" textlink="">
      <xdr:nvSpPr>
        <xdr:cNvPr id="4" name="TextBox 3">
          <a:extLst>
            <a:ext uri="{FF2B5EF4-FFF2-40B4-BE49-F238E27FC236}">
              <a16:creationId xmlns:a16="http://schemas.microsoft.com/office/drawing/2014/main" id="{5402F865-1A5D-484C-9CA2-7477E018DE24}"/>
            </a:ext>
          </a:extLst>
        </xdr:cNvPr>
        <xdr:cNvSpPr txBox="1"/>
      </xdr:nvSpPr>
      <xdr:spPr>
        <a:xfrm>
          <a:off x="3943350" y="7000875"/>
          <a:ext cx="428625" cy="2762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latin typeface="Arial" panose="020B0604020202020204" pitchFamily="34" charset="0"/>
              <a:cs typeface="Arial" panose="020B0604020202020204" pitchFamily="34" charset="0"/>
            </a:rPr>
            <a:t>+3%</a:t>
          </a:r>
        </a:p>
      </xdr:txBody>
    </xdr:sp>
    <xdr:clientData/>
  </xdr:twoCellAnchor>
  <xdr:twoCellAnchor>
    <xdr:from>
      <xdr:col>2</xdr:col>
      <xdr:colOff>714375</xdr:colOff>
      <xdr:row>38</xdr:row>
      <xdr:rowOff>152400</xdr:rowOff>
    </xdr:from>
    <xdr:to>
      <xdr:col>2</xdr:col>
      <xdr:colOff>1143000</xdr:colOff>
      <xdr:row>40</xdr:row>
      <xdr:rowOff>104775</xdr:rowOff>
    </xdr:to>
    <xdr:sp macro="" textlink="">
      <xdr:nvSpPr>
        <xdr:cNvPr id="10" name="TextBox 9">
          <a:extLst>
            <a:ext uri="{FF2B5EF4-FFF2-40B4-BE49-F238E27FC236}">
              <a16:creationId xmlns:a16="http://schemas.microsoft.com/office/drawing/2014/main" id="{8B5D5C2A-88B9-49ED-84FE-F955B2740383}"/>
            </a:ext>
          </a:extLst>
        </xdr:cNvPr>
        <xdr:cNvSpPr txBox="1"/>
      </xdr:nvSpPr>
      <xdr:spPr>
        <a:xfrm>
          <a:off x="2247900" y="7077075"/>
          <a:ext cx="428625" cy="2762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latin typeface="Arial" panose="020B0604020202020204" pitchFamily="34" charset="0"/>
              <a:cs typeface="Arial" panose="020B0604020202020204" pitchFamily="34" charset="0"/>
            </a:rPr>
            <a:t>+6%</a:t>
          </a:r>
        </a:p>
      </xdr:txBody>
    </xdr:sp>
    <xdr:clientData/>
  </xdr:twoCellAnchor>
  <xdr:twoCellAnchor>
    <xdr:from>
      <xdr:col>7</xdr:col>
      <xdr:colOff>657225</xdr:colOff>
      <xdr:row>33</xdr:row>
      <xdr:rowOff>104774</xdr:rowOff>
    </xdr:from>
    <xdr:to>
      <xdr:col>14</xdr:col>
      <xdr:colOff>342900</xdr:colOff>
      <xdr:row>53</xdr:row>
      <xdr:rowOff>133349</xdr:rowOff>
    </xdr:to>
    <xdr:graphicFrame macro="">
      <xdr:nvGraphicFramePr>
        <xdr:cNvPr id="19" name="Chart 18">
          <a:extLst>
            <a:ext uri="{FF2B5EF4-FFF2-40B4-BE49-F238E27FC236}">
              <a16:creationId xmlns:a16="http://schemas.microsoft.com/office/drawing/2014/main" id="{B4B6D051-DFB1-4841-AFCD-AE0CA87F89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0.21458</cdr:x>
      <cdr:y>0</cdr:y>
    </cdr:from>
    <cdr:to>
      <cdr:x>0.78663</cdr:x>
      <cdr:y>0.17354</cdr:y>
    </cdr:to>
    <cdr:pic>
      <cdr:nvPicPr>
        <cdr:cNvPr id="2" name="chart">
          <a:extLst xmlns:a="http://schemas.openxmlformats.org/drawingml/2006/main">
            <a:ext uri="{FF2B5EF4-FFF2-40B4-BE49-F238E27FC236}">
              <a16:creationId xmlns:a16="http://schemas.microsoft.com/office/drawing/2014/main" id="{88628A1A-E409-469D-B62F-D0051133182A}"/>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a:off x="981075" y="0"/>
          <a:ext cx="2615411" cy="566977"/>
        </a:xfrm>
        <a:prstGeom xmlns:a="http://schemas.openxmlformats.org/drawingml/2006/main" prst="rect">
          <a:avLst/>
        </a:prstGeom>
      </cdr:spPr>
    </cdr:pic>
  </cdr:relSizeAnchor>
</c:userShapes>
</file>

<file path=xl/drawings/drawing3.xml><?xml version="1.0" encoding="utf-8"?>
<xdr:wsDr xmlns:xdr="http://schemas.openxmlformats.org/drawingml/2006/spreadsheetDrawing" xmlns:a="http://schemas.openxmlformats.org/drawingml/2006/main">
  <xdr:twoCellAnchor>
    <xdr:from>
      <xdr:col>7</xdr:col>
      <xdr:colOff>19050</xdr:colOff>
      <xdr:row>31</xdr:row>
      <xdr:rowOff>0</xdr:rowOff>
    </xdr:from>
    <xdr:to>
      <xdr:col>11</xdr:col>
      <xdr:colOff>381000</xdr:colOff>
      <xdr:row>47</xdr:row>
      <xdr:rowOff>152400</xdr:rowOff>
    </xdr:to>
    <xdr:graphicFrame macro="">
      <xdr:nvGraphicFramePr>
        <xdr:cNvPr id="4" name="Chart 3">
          <a:extLst>
            <a:ext uri="{FF2B5EF4-FFF2-40B4-BE49-F238E27FC236}">
              <a16:creationId xmlns:a16="http://schemas.microsoft.com/office/drawing/2014/main" id="{25F6536E-4F77-45F9-AE6E-D6E8B527E95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114300</xdr:colOff>
      <xdr:row>48</xdr:row>
      <xdr:rowOff>95250</xdr:rowOff>
    </xdr:from>
    <xdr:to>
      <xdr:col>11</xdr:col>
      <xdr:colOff>962025</xdr:colOff>
      <xdr:row>65</xdr:row>
      <xdr:rowOff>85725</xdr:rowOff>
    </xdr:to>
    <xdr:graphicFrame macro="">
      <xdr:nvGraphicFramePr>
        <xdr:cNvPr id="5" name="Chart 4">
          <a:extLst>
            <a:ext uri="{FF2B5EF4-FFF2-40B4-BE49-F238E27FC236}">
              <a16:creationId xmlns:a16="http://schemas.microsoft.com/office/drawing/2014/main" id="{E3876159-7835-443F-8CA3-BA176FB37D6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113108</xdr:colOff>
      <xdr:row>40</xdr:row>
      <xdr:rowOff>21429</xdr:rowOff>
    </xdr:from>
    <xdr:to>
      <xdr:col>8</xdr:col>
      <xdr:colOff>285749</xdr:colOff>
      <xdr:row>61</xdr:row>
      <xdr:rowOff>130968</xdr:rowOff>
    </xdr:to>
    <xdr:graphicFrame macro="">
      <xdr:nvGraphicFramePr>
        <xdr:cNvPr id="2" name="Chart 1">
          <a:extLst>
            <a:ext uri="{FF2B5EF4-FFF2-40B4-BE49-F238E27FC236}">
              <a16:creationId xmlns:a16="http://schemas.microsoft.com/office/drawing/2014/main" id="{B883FA32-9870-454C-BBB0-0A5EFE2544A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559594</xdr:colOff>
      <xdr:row>50</xdr:row>
      <xdr:rowOff>107157</xdr:rowOff>
    </xdr:from>
    <xdr:to>
      <xdr:col>8</xdr:col>
      <xdr:colOff>178594</xdr:colOff>
      <xdr:row>58</xdr:row>
      <xdr:rowOff>107157</xdr:rowOff>
    </xdr:to>
    <xdr:sp macro="" textlink="">
      <xdr:nvSpPr>
        <xdr:cNvPr id="3" name="TextBox 2">
          <a:extLst>
            <a:ext uri="{FF2B5EF4-FFF2-40B4-BE49-F238E27FC236}">
              <a16:creationId xmlns:a16="http://schemas.microsoft.com/office/drawing/2014/main" id="{1A7A00BA-C635-4AC1-ACBF-13ECDEF8D72D}"/>
            </a:ext>
          </a:extLst>
        </xdr:cNvPr>
        <xdr:cNvSpPr txBox="1"/>
      </xdr:nvSpPr>
      <xdr:spPr>
        <a:xfrm>
          <a:off x="7012782" y="8893970"/>
          <a:ext cx="1107281" cy="1333500"/>
        </a:xfrm>
        <a:prstGeom prst="rect">
          <a:avLst/>
        </a:prstGeom>
        <a:solidFill>
          <a:schemeClr val="tx2">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a:solidFill>
                <a:schemeClr val="tx1">
                  <a:lumMod val="65000"/>
                  <a:lumOff val="35000"/>
                </a:schemeClr>
              </a:solidFill>
              <a:latin typeface="Arial" panose="020B0604020202020204" pitchFamily="34" charset="0"/>
              <a:cs typeface="Arial" panose="020B0604020202020204" pitchFamily="34" charset="0"/>
            </a:rPr>
            <a:t>Negative equity loans as a percent of total outstanding first lien</a:t>
          </a:r>
          <a:r>
            <a:rPr lang="en-US" sz="1200" baseline="0">
              <a:solidFill>
                <a:schemeClr val="tx1">
                  <a:lumMod val="65000"/>
                  <a:lumOff val="35000"/>
                </a:schemeClr>
              </a:solidFill>
              <a:latin typeface="Arial" panose="020B0604020202020204" pitchFamily="34" charset="0"/>
              <a:cs typeface="Arial" panose="020B0604020202020204" pitchFamily="34" charset="0"/>
            </a:rPr>
            <a:t> loans</a:t>
          </a:r>
          <a:endParaRPr lang="en-US" sz="1200">
            <a:solidFill>
              <a:schemeClr val="tx1">
                <a:lumMod val="65000"/>
                <a:lumOff val="35000"/>
              </a:schemeClr>
            </a:solidFill>
            <a:latin typeface="Arial" panose="020B0604020202020204" pitchFamily="34" charset="0"/>
            <a:cs typeface="Arial" panose="020B0604020202020204" pitchFamily="34" charset="0"/>
          </a:endParaRPr>
        </a:p>
      </xdr:txBody>
    </xdr:sp>
    <xdr:clientData/>
  </xdr:twoCellAnchor>
  <xdr:twoCellAnchor>
    <xdr:from>
      <xdr:col>6</xdr:col>
      <xdr:colOff>202406</xdr:colOff>
      <xdr:row>54</xdr:row>
      <xdr:rowOff>154781</xdr:rowOff>
    </xdr:from>
    <xdr:to>
      <xdr:col>6</xdr:col>
      <xdr:colOff>535783</xdr:colOff>
      <xdr:row>57</xdr:row>
      <xdr:rowOff>23812</xdr:rowOff>
    </xdr:to>
    <xdr:cxnSp macro="">
      <xdr:nvCxnSpPr>
        <xdr:cNvPr id="5" name="Straight Arrow Connector 4">
          <a:extLst>
            <a:ext uri="{FF2B5EF4-FFF2-40B4-BE49-F238E27FC236}">
              <a16:creationId xmlns:a16="http://schemas.microsoft.com/office/drawing/2014/main" id="{324D5CD3-943C-47AA-85D4-52924B6EB75E}"/>
            </a:ext>
          </a:extLst>
        </xdr:cNvPr>
        <xdr:cNvCxnSpPr/>
      </xdr:nvCxnSpPr>
      <xdr:spPr>
        <a:xfrm flipH="1">
          <a:off x="6655594" y="9608344"/>
          <a:ext cx="333377" cy="36909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109537</xdr:colOff>
      <xdr:row>37</xdr:row>
      <xdr:rowOff>133350</xdr:rowOff>
    </xdr:from>
    <xdr:to>
      <xdr:col>6</xdr:col>
      <xdr:colOff>309562</xdr:colOff>
      <xdr:row>54</xdr:row>
      <xdr:rowOff>123825</xdr:rowOff>
    </xdr:to>
    <xdr:graphicFrame macro="">
      <xdr:nvGraphicFramePr>
        <xdr:cNvPr id="2" name="Chart 1">
          <a:extLst>
            <a:ext uri="{FF2B5EF4-FFF2-40B4-BE49-F238E27FC236}">
              <a16:creationId xmlns:a16="http://schemas.microsoft.com/office/drawing/2014/main" id="{48C08BE3-2530-4AB8-A35A-170CCBC33B6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314325</xdr:colOff>
      <xdr:row>37</xdr:row>
      <xdr:rowOff>133349</xdr:rowOff>
    </xdr:from>
    <xdr:to>
      <xdr:col>10</xdr:col>
      <xdr:colOff>523875</xdr:colOff>
      <xdr:row>54</xdr:row>
      <xdr:rowOff>104775</xdr:rowOff>
    </xdr:to>
    <xdr:graphicFrame macro="">
      <xdr:nvGraphicFramePr>
        <xdr:cNvPr id="3" name="Chart 2">
          <a:extLst>
            <a:ext uri="{FF2B5EF4-FFF2-40B4-BE49-F238E27FC236}">
              <a16:creationId xmlns:a16="http://schemas.microsoft.com/office/drawing/2014/main" id="{E0A2D86E-98C0-474D-8685-01F62C8D771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32"/>
  <sheetViews>
    <sheetView tabSelected="1" topLeftCell="C1" workbookViewId="0">
      <selection activeCell="B2" sqref="B2:H28"/>
    </sheetView>
  </sheetViews>
  <sheetFormatPr defaultRowHeight="12.75" x14ac:dyDescent="0.2"/>
  <cols>
    <col min="2" max="2" width="13.85546875" bestFit="1" customWidth="1"/>
    <col min="3" max="3" width="7.7109375" bestFit="1" customWidth="1"/>
    <col min="4" max="7" width="8.7109375" bestFit="1" customWidth="1"/>
    <col min="8" max="8" width="15.7109375" bestFit="1" customWidth="1"/>
  </cols>
  <sheetData>
    <row r="2" spans="2:14" ht="52.9" customHeight="1" x14ac:dyDescent="0.2">
      <c r="B2" s="106" t="s">
        <v>101</v>
      </c>
      <c r="C2" s="107"/>
      <c r="D2" s="107"/>
      <c r="E2" s="107"/>
      <c r="F2" s="107"/>
      <c r="G2" s="107"/>
      <c r="H2" s="107"/>
      <c r="J2" t="s">
        <v>130</v>
      </c>
    </row>
    <row r="3" spans="2:14" s="5" customFormat="1" ht="25.5" x14ac:dyDescent="0.2">
      <c r="B3" s="11"/>
      <c r="C3" s="7">
        <v>2015</v>
      </c>
      <c r="D3" s="7">
        <v>2016</v>
      </c>
      <c r="E3" s="7">
        <v>2017</v>
      </c>
      <c r="F3" s="7">
        <v>2018</v>
      </c>
      <c r="G3" s="7">
        <v>2019</v>
      </c>
      <c r="H3" s="8" t="s">
        <v>58</v>
      </c>
      <c r="J3" s="7">
        <v>2015</v>
      </c>
      <c r="K3" s="7">
        <v>2016</v>
      </c>
      <c r="L3" s="7">
        <v>2017</v>
      </c>
      <c r="M3" s="7">
        <v>2018</v>
      </c>
      <c r="N3" s="7">
        <v>2019</v>
      </c>
    </row>
    <row r="4" spans="2:14" x14ac:dyDescent="0.2">
      <c r="B4" s="12" t="s">
        <v>27</v>
      </c>
      <c r="C4" s="17">
        <v>871</v>
      </c>
      <c r="D4" s="17">
        <v>928</v>
      </c>
      <c r="E4" s="20">
        <v>952</v>
      </c>
      <c r="F4" s="20">
        <v>1002</v>
      </c>
      <c r="G4" s="20">
        <v>1113</v>
      </c>
      <c r="H4" s="9">
        <f t="shared" ref="H4:H28" si="0">(G4-C4)/C4</f>
        <v>0.27784156142365096</v>
      </c>
      <c r="J4" s="78" t="e">
        <f t="shared" ref="J4:J27" si="1">(C4-B4)/B4</f>
        <v>#VALUE!</v>
      </c>
      <c r="K4" s="78">
        <f t="shared" ref="K4:K27" si="2">(D4-C4)/C4</f>
        <v>6.5442020665901268E-2</v>
      </c>
      <c r="L4" s="78">
        <f t="shared" ref="L4:L27" si="3">(E4-D4)/D4</f>
        <v>2.5862068965517241E-2</v>
      </c>
      <c r="M4" s="78">
        <f t="shared" ref="M4:M27" si="4">(F4-E4)/E4</f>
        <v>5.2521008403361345E-2</v>
      </c>
      <c r="N4" s="78">
        <f t="shared" ref="N4:N27" si="5">(G4-F4)/F4</f>
        <v>0.11077844311377245</v>
      </c>
    </row>
    <row r="5" spans="2:14" x14ac:dyDescent="0.2">
      <c r="B5" s="12" t="s">
        <v>28</v>
      </c>
      <c r="C5" s="17">
        <v>10073</v>
      </c>
      <c r="D5" s="17">
        <v>11299</v>
      </c>
      <c r="E5" s="20">
        <v>11603</v>
      </c>
      <c r="F5" s="20">
        <v>12075</v>
      </c>
      <c r="G5" s="20">
        <v>12914</v>
      </c>
      <c r="H5" s="9">
        <f t="shared" si="0"/>
        <v>0.28204109997021742</v>
      </c>
      <c r="J5" s="78" t="e">
        <f t="shared" si="1"/>
        <v>#VALUE!</v>
      </c>
      <c r="K5" s="78">
        <f t="shared" si="2"/>
        <v>0.12171150600615507</v>
      </c>
      <c r="L5" s="78">
        <f t="shared" si="3"/>
        <v>2.6905035843879991E-2</v>
      </c>
      <c r="M5" s="78">
        <f t="shared" si="4"/>
        <v>4.0679134706541414E-2</v>
      </c>
      <c r="N5" s="78">
        <f t="shared" si="5"/>
        <v>6.9482401656314696E-2</v>
      </c>
    </row>
    <row r="6" spans="2:14" x14ac:dyDescent="0.2">
      <c r="B6" s="12" t="s">
        <v>29</v>
      </c>
      <c r="C6" s="17">
        <v>12045</v>
      </c>
      <c r="D6" s="17">
        <v>13409</v>
      </c>
      <c r="E6" s="20">
        <v>13912</v>
      </c>
      <c r="F6" s="20">
        <v>13679</v>
      </c>
      <c r="G6" s="20">
        <v>13639</v>
      </c>
      <c r="H6" s="9">
        <f t="shared" si="0"/>
        <v>0.13233706932337069</v>
      </c>
      <c r="J6" s="78" t="e">
        <f t="shared" si="1"/>
        <v>#VALUE!</v>
      </c>
      <c r="K6" s="78">
        <f t="shared" si="2"/>
        <v>0.11324200913242009</v>
      </c>
      <c r="L6" s="78">
        <f t="shared" si="3"/>
        <v>3.7512118726228651E-2</v>
      </c>
      <c r="M6" s="78">
        <f t="shared" si="4"/>
        <v>-1.6748131109833239E-2</v>
      </c>
      <c r="N6" s="78">
        <f t="shared" si="5"/>
        <v>-2.9241903647927482E-3</v>
      </c>
    </row>
    <row r="7" spans="2:14" x14ac:dyDescent="0.2">
      <c r="B7" s="12" t="s">
        <v>30</v>
      </c>
      <c r="C7" s="17">
        <v>10912</v>
      </c>
      <c r="D7" s="17">
        <v>12161</v>
      </c>
      <c r="E7" s="20">
        <v>14023</v>
      </c>
      <c r="F7" s="20">
        <v>13837</v>
      </c>
      <c r="G7" s="20">
        <v>13927</v>
      </c>
      <c r="H7" s="9">
        <f t="shared" si="0"/>
        <v>0.27630131964809385</v>
      </c>
      <c r="J7" s="78" t="e">
        <f t="shared" si="1"/>
        <v>#VALUE!</v>
      </c>
      <c r="K7" s="78">
        <f t="shared" si="2"/>
        <v>0.11446114369501466</v>
      </c>
      <c r="L7" s="78">
        <f t="shared" si="3"/>
        <v>0.15311240851903626</v>
      </c>
      <c r="M7" s="78">
        <f t="shared" si="4"/>
        <v>-1.3263923554161021E-2</v>
      </c>
      <c r="N7" s="78">
        <f t="shared" si="5"/>
        <v>6.5043000650430007E-3</v>
      </c>
    </row>
    <row r="8" spans="2:14" x14ac:dyDescent="0.2">
      <c r="B8" s="12" t="s">
        <v>31</v>
      </c>
      <c r="C8" s="17">
        <v>1690</v>
      </c>
      <c r="D8" s="17">
        <v>1937</v>
      </c>
      <c r="E8" s="20">
        <v>1998</v>
      </c>
      <c r="F8" s="20">
        <v>1969</v>
      </c>
      <c r="G8" s="20">
        <v>2045</v>
      </c>
      <c r="H8" s="9">
        <f t="shared" si="0"/>
        <v>0.21005917159763313</v>
      </c>
      <c r="J8" s="78" t="e">
        <f t="shared" si="1"/>
        <v>#VALUE!</v>
      </c>
      <c r="K8" s="78">
        <f t="shared" si="2"/>
        <v>0.14615384615384616</v>
      </c>
      <c r="L8" s="78">
        <f t="shared" si="3"/>
        <v>3.1491997934950958E-2</v>
      </c>
      <c r="M8" s="78">
        <f t="shared" si="4"/>
        <v>-1.4514514514514515E-2</v>
      </c>
      <c r="N8" s="78">
        <f t="shared" si="5"/>
        <v>3.8598273235144746E-2</v>
      </c>
    </row>
    <row r="9" spans="2:14" x14ac:dyDescent="0.2">
      <c r="B9" s="12" t="s">
        <v>32</v>
      </c>
      <c r="C9" s="17">
        <v>533</v>
      </c>
      <c r="D9" s="17">
        <v>560</v>
      </c>
      <c r="E9" s="20">
        <v>565</v>
      </c>
      <c r="F9" s="20">
        <v>529</v>
      </c>
      <c r="G9" s="20">
        <v>605</v>
      </c>
      <c r="H9" s="9">
        <f t="shared" si="0"/>
        <v>0.1350844277673546</v>
      </c>
      <c r="J9" s="78" t="e">
        <f t="shared" si="1"/>
        <v>#VALUE!</v>
      </c>
      <c r="K9" s="78">
        <f t="shared" si="2"/>
        <v>5.0656660412757973E-2</v>
      </c>
      <c r="L9" s="78">
        <f t="shared" si="3"/>
        <v>8.9285714285714281E-3</v>
      </c>
      <c r="M9" s="78">
        <f t="shared" si="4"/>
        <v>-6.3716814159292035E-2</v>
      </c>
      <c r="N9" s="78">
        <f t="shared" si="5"/>
        <v>0.14366729678638943</v>
      </c>
    </row>
    <row r="10" spans="2:14" x14ac:dyDescent="0.2">
      <c r="B10" s="12" t="s">
        <v>33</v>
      </c>
      <c r="C10" s="17">
        <v>2739</v>
      </c>
      <c r="D10" s="17">
        <v>3099</v>
      </c>
      <c r="E10" s="20">
        <v>2959</v>
      </c>
      <c r="F10" s="20">
        <v>2922</v>
      </c>
      <c r="G10" s="20">
        <v>3039</v>
      </c>
      <c r="H10" s="9">
        <f t="shared" si="0"/>
        <v>0.10952902519167579</v>
      </c>
      <c r="J10" s="78" t="e">
        <f t="shared" si="1"/>
        <v>#VALUE!</v>
      </c>
      <c r="K10" s="78">
        <f t="shared" si="2"/>
        <v>0.13143483023001096</v>
      </c>
      <c r="L10" s="78">
        <f t="shared" si="3"/>
        <v>-4.5175863181671508E-2</v>
      </c>
      <c r="M10" s="78">
        <f t="shared" si="4"/>
        <v>-1.2504224400135181E-2</v>
      </c>
      <c r="N10" s="78">
        <f t="shared" si="5"/>
        <v>4.0041067761806978E-2</v>
      </c>
    </row>
    <row r="11" spans="2:14" x14ac:dyDescent="0.2">
      <c r="B11" s="12" t="s">
        <v>34</v>
      </c>
      <c r="C11" s="17">
        <v>1574</v>
      </c>
      <c r="D11" s="17">
        <v>1772</v>
      </c>
      <c r="E11" s="20">
        <v>1858</v>
      </c>
      <c r="F11" s="20">
        <v>1897</v>
      </c>
      <c r="G11" s="20">
        <v>2072</v>
      </c>
      <c r="H11" s="9">
        <f t="shared" si="0"/>
        <v>0.31639135959339265</v>
      </c>
      <c r="J11" s="78" t="e">
        <f t="shared" si="1"/>
        <v>#VALUE!</v>
      </c>
      <c r="K11" s="78">
        <f t="shared" si="2"/>
        <v>0.12579415501905972</v>
      </c>
      <c r="L11" s="78">
        <f t="shared" si="3"/>
        <v>4.8532731376975169E-2</v>
      </c>
      <c r="M11" s="78">
        <f t="shared" si="4"/>
        <v>2.0990312163616791E-2</v>
      </c>
      <c r="N11" s="78">
        <f t="shared" si="5"/>
        <v>9.2250922509225092E-2</v>
      </c>
    </row>
    <row r="12" spans="2:14" x14ac:dyDescent="0.2">
      <c r="B12" s="12" t="s">
        <v>35</v>
      </c>
      <c r="C12" s="17">
        <v>3029</v>
      </c>
      <c r="D12" s="17">
        <v>3468</v>
      </c>
      <c r="E12" s="20">
        <v>3672</v>
      </c>
      <c r="F12" s="20">
        <v>3529</v>
      </c>
      <c r="G12" s="20">
        <v>3949</v>
      </c>
      <c r="H12" s="9">
        <f t="shared" si="0"/>
        <v>0.3037306041597887</v>
      </c>
      <c r="J12" s="78" t="e">
        <f t="shared" si="1"/>
        <v>#VALUE!</v>
      </c>
      <c r="K12" s="78">
        <f t="shared" si="2"/>
        <v>0.14493232089798613</v>
      </c>
      <c r="L12" s="78">
        <f t="shared" si="3"/>
        <v>5.8823529411764705E-2</v>
      </c>
      <c r="M12" s="78">
        <f t="shared" si="4"/>
        <v>-3.8943355119825711E-2</v>
      </c>
      <c r="N12" s="78">
        <f t="shared" si="5"/>
        <v>0.11901388495324454</v>
      </c>
    </row>
    <row r="13" spans="2:14" x14ac:dyDescent="0.2">
      <c r="B13" s="12" t="s">
        <v>36</v>
      </c>
      <c r="C13" s="17">
        <v>556</v>
      </c>
      <c r="D13" s="17">
        <v>653</v>
      </c>
      <c r="E13" s="20">
        <v>626</v>
      </c>
      <c r="F13" s="20">
        <v>688</v>
      </c>
      <c r="G13" s="20">
        <v>663</v>
      </c>
      <c r="H13" s="9">
        <f t="shared" si="0"/>
        <v>0.19244604316546762</v>
      </c>
      <c r="J13" s="78" t="e">
        <f t="shared" si="1"/>
        <v>#VALUE!</v>
      </c>
      <c r="K13" s="78">
        <f t="shared" si="2"/>
        <v>0.17446043165467626</v>
      </c>
      <c r="L13" s="78">
        <f t="shared" si="3"/>
        <v>-4.1347626339969371E-2</v>
      </c>
      <c r="M13" s="78">
        <f t="shared" si="4"/>
        <v>9.9041533546325874E-2</v>
      </c>
      <c r="N13" s="78">
        <f t="shared" si="5"/>
        <v>-3.6337209302325583E-2</v>
      </c>
    </row>
    <row r="14" spans="2:14" x14ac:dyDescent="0.2">
      <c r="B14" s="12" t="s">
        <v>37</v>
      </c>
      <c r="C14" s="17">
        <v>4751</v>
      </c>
      <c r="D14" s="17">
        <v>5386</v>
      </c>
      <c r="E14" s="20">
        <v>6183</v>
      </c>
      <c r="F14" s="20">
        <v>6326</v>
      </c>
      <c r="G14" s="20">
        <v>6774</v>
      </c>
      <c r="H14" s="9">
        <f t="shared" si="0"/>
        <v>0.42580509366449171</v>
      </c>
      <c r="J14" s="78" t="e">
        <f t="shared" si="1"/>
        <v>#VALUE!</v>
      </c>
      <c r="K14" s="78">
        <f t="shared" si="2"/>
        <v>0.13365607240580929</v>
      </c>
      <c r="L14" s="78">
        <f t="shared" si="3"/>
        <v>0.1479762346825102</v>
      </c>
      <c r="M14" s="78">
        <f t="shared" si="4"/>
        <v>2.3127931424874657E-2</v>
      </c>
      <c r="N14" s="78">
        <f t="shared" si="5"/>
        <v>7.0818842870692386E-2</v>
      </c>
    </row>
    <row r="15" spans="2:14" x14ac:dyDescent="0.2">
      <c r="B15" s="12" t="s">
        <v>38</v>
      </c>
      <c r="C15" s="17">
        <v>709</v>
      </c>
      <c r="D15" s="17">
        <v>763</v>
      </c>
      <c r="E15" s="20">
        <v>727</v>
      </c>
      <c r="F15" s="20">
        <v>775</v>
      </c>
      <c r="G15" s="20">
        <v>818</v>
      </c>
      <c r="H15" s="9">
        <f t="shared" si="0"/>
        <v>0.15373765867418901</v>
      </c>
      <c r="J15" s="78" t="e">
        <f t="shared" si="1"/>
        <v>#VALUE!</v>
      </c>
      <c r="K15" s="78">
        <f t="shared" si="2"/>
        <v>7.6163610719322997E-2</v>
      </c>
      <c r="L15" s="78">
        <f t="shared" si="3"/>
        <v>-4.7182175622542594E-2</v>
      </c>
      <c r="M15" s="78">
        <f t="shared" si="4"/>
        <v>6.6024759284731768E-2</v>
      </c>
      <c r="N15" s="78">
        <f t="shared" si="5"/>
        <v>5.5483870967741933E-2</v>
      </c>
    </row>
    <row r="16" spans="2:14" x14ac:dyDescent="0.2">
      <c r="B16" s="12" t="s">
        <v>39</v>
      </c>
      <c r="C16" s="17">
        <v>4193</v>
      </c>
      <c r="D16" s="17">
        <v>4772</v>
      </c>
      <c r="E16" s="20">
        <v>4981</v>
      </c>
      <c r="F16" s="20">
        <v>5155</v>
      </c>
      <c r="G16" s="20">
        <v>5274</v>
      </c>
      <c r="H16" s="9">
        <f t="shared" si="0"/>
        <v>0.25781063677557836</v>
      </c>
      <c r="J16" s="78" t="e">
        <f t="shared" si="1"/>
        <v>#VALUE!</v>
      </c>
      <c r="K16" s="78">
        <f t="shared" si="2"/>
        <v>0.1380872883377057</v>
      </c>
      <c r="L16" s="78">
        <f t="shared" si="3"/>
        <v>4.3797150041911148E-2</v>
      </c>
      <c r="M16" s="78">
        <f t="shared" si="4"/>
        <v>3.493274442882955E-2</v>
      </c>
      <c r="N16" s="78">
        <f t="shared" si="5"/>
        <v>2.3084384093113482E-2</v>
      </c>
    </row>
    <row r="17" spans="2:14" x14ac:dyDescent="0.2">
      <c r="B17" s="12" t="s">
        <v>40</v>
      </c>
      <c r="C17" s="17">
        <v>5311</v>
      </c>
      <c r="D17" s="17">
        <v>5752</v>
      </c>
      <c r="E17" s="20">
        <v>5822</v>
      </c>
      <c r="F17" s="20">
        <v>5486</v>
      </c>
      <c r="G17" s="20">
        <v>5523</v>
      </c>
      <c r="H17" s="9">
        <f t="shared" si="0"/>
        <v>3.9917153078516288E-2</v>
      </c>
      <c r="J17" s="78" t="e">
        <f t="shared" si="1"/>
        <v>#VALUE!</v>
      </c>
      <c r="K17" s="78">
        <f t="shared" si="2"/>
        <v>8.3035209941630578E-2</v>
      </c>
      <c r="L17" s="78">
        <f t="shared" si="3"/>
        <v>1.2169680111265646E-2</v>
      </c>
      <c r="M17" s="78">
        <f t="shared" si="4"/>
        <v>-5.7712126417038816E-2</v>
      </c>
      <c r="N17" s="78">
        <f t="shared" si="5"/>
        <v>6.7444403937294934E-3</v>
      </c>
    </row>
    <row r="18" spans="2:14" x14ac:dyDescent="0.2">
      <c r="B18" s="12" t="s">
        <v>41</v>
      </c>
      <c r="C18" s="17">
        <v>374</v>
      </c>
      <c r="D18" s="17">
        <v>418</v>
      </c>
      <c r="E18" s="20">
        <v>407</v>
      </c>
      <c r="F18" s="20">
        <v>423</v>
      </c>
      <c r="G18" s="20">
        <v>440</v>
      </c>
      <c r="H18" s="9">
        <f t="shared" si="0"/>
        <v>0.17647058823529413</v>
      </c>
      <c r="J18" s="78" t="e">
        <f t="shared" si="1"/>
        <v>#VALUE!</v>
      </c>
      <c r="K18" s="78">
        <f t="shared" si="2"/>
        <v>0.11764705882352941</v>
      </c>
      <c r="L18" s="78">
        <f t="shared" si="3"/>
        <v>-2.6315789473684209E-2</v>
      </c>
      <c r="M18" s="78">
        <f t="shared" si="4"/>
        <v>3.9312039312039311E-2</v>
      </c>
      <c r="N18" s="78">
        <f t="shared" si="5"/>
        <v>4.0189125295508277E-2</v>
      </c>
    </row>
    <row r="19" spans="2:14" x14ac:dyDescent="0.2">
      <c r="B19" s="12" t="s">
        <v>42</v>
      </c>
      <c r="C19" s="17">
        <v>14238</v>
      </c>
      <c r="D19" s="17">
        <v>15331</v>
      </c>
      <c r="E19" s="20">
        <v>15399</v>
      </c>
      <c r="F19" s="20">
        <v>14991</v>
      </c>
      <c r="G19" s="20">
        <v>14936</v>
      </c>
      <c r="H19" s="9">
        <f t="shared" si="0"/>
        <v>4.9023739289226015E-2</v>
      </c>
      <c r="J19" s="78" t="e">
        <f t="shared" si="1"/>
        <v>#VALUE!</v>
      </c>
      <c r="K19" s="78">
        <f t="shared" si="2"/>
        <v>7.6766399775249336E-2</v>
      </c>
      <c r="L19" s="78">
        <f t="shared" si="3"/>
        <v>4.435457569630161E-3</v>
      </c>
      <c r="M19" s="78">
        <f t="shared" si="4"/>
        <v>-2.6495226962789793E-2</v>
      </c>
      <c r="N19" s="78">
        <f t="shared" si="5"/>
        <v>-3.6688679874591424E-3</v>
      </c>
    </row>
    <row r="20" spans="2:14" x14ac:dyDescent="0.2">
      <c r="B20" s="12" t="s">
        <v>43</v>
      </c>
      <c r="C20" s="17">
        <v>11418</v>
      </c>
      <c r="D20" s="17">
        <v>13285</v>
      </c>
      <c r="E20" s="20">
        <v>14436</v>
      </c>
      <c r="F20" s="20">
        <v>14971</v>
      </c>
      <c r="G20" s="20">
        <v>15427</v>
      </c>
      <c r="H20" s="9">
        <f t="shared" si="0"/>
        <v>0.3511122788579436</v>
      </c>
      <c r="J20" s="78" t="e">
        <f t="shared" si="1"/>
        <v>#VALUE!</v>
      </c>
      <c r="K20" s="78">
        <f t="shared" si="2"/>
        <v>0.16351375021895254</v>
      </c>
      <c r="L20" s="78">
        <f t="shared" si="3"/>
        <v>8.6639066616484753E-2</v>
      </c>
      <c r="M20" s="78">
        <f t="shared" si="4"/>
        <v>3.7060127459129955E-2</v>
      </c>
      <c r="N20" s="78">
        <f t="shared" si="5"/>
        <v>3.0458887181884976E-2</v>
      </c>
    </row>
    <row r="21" spans="2:14" x14ac:dyDescent="0.2">
      <c r="B21" s="12" t="s">
        <v>44</v>
      </c>
      <c r="C21" s="17">
        <v>1061</v>
      </c>
      <c r="D21" s="17">
        <v>1129</v>
      </c>
      <c r="E21" s="20">
        <v>1220</v>
      </c>
      <c r="F21" s="20">
        <v>1199</v>
      </c>
      <c r="G21" s="20">
        <v>1205</v>
      </c>
      <c r="H21" s="9">
        <f t="shared" si="0"/>
        <v>0.1357210179076343</v>
      </c>
      <c r="J21" s="78" t="e">
        <f t="shared" si="1"/>
        <v>#VALUE!</v>
      </c>
      <c r="K21" s="78">
        <f t="shared" si="2"/>
        <v>6.4090480678605094E-2</v>
      </c>
      <c r="L21" s="78">
        <f t="shared" si="3"/>
        <v>8.0602302922940655E-2</v>
      </c>
      <c r="M21" s="78">
        <f t="shared" si="4"/>
        <v>-1.7213114754098362E-2</v>
      </c>
      <c r="N21" s="78">
        <f t="shared" si="5"/>
        <v>5.0041701417848205E-3</v>
      </c>
    </row>
    <row r="22" spans="2:14" x14ac:dyDescent="0.2">
      <c r="B22" s="12" t="s">
        <v>45</v>
      </c>
      <c r="C22" s="17">
        <v>1739</v>
      </c>
      <c r="D22" s="17">
        <v>1934</v>
      </c>
      <c r="E22" s="20">
        <v>2102</v>
      </c>
      <c r="F22" s="20">
        <v>2168</v>
      </c>
      <c r="G22" s="20">
        <v>2358</v>
      </c>
      <c r="H22" s="9">
        <f t="shared" si="0"/>
        <v>0.35595169637722829</v>
      </c>
      <c r="J22" s="78" t="e">
        <f t="shared" si="1"/>
        <v>#VALUE!</v>
      </c>
      <c r="K22" s="78">
        <f t="shared" si="2"/>
        <v>0.11213341000575043</v>
      </c>
      <c r="L22" s="78">
        <f t="shared" si="3"/>
        <v>8.6866597724922445E-2</v>
      </c>
      <c r="M22" s="78">
        <f t="shared" si="4"/>
        <v>3.1398667935299718E-2</v>
      </c>
      <c r="N22" s="78">
        <f t="shared" si="5"/>
        <v>8.7638376383763844E-2</v>
      </c>
    </row>
    <row r="23" spans="2:14" x14ac:dyDescent="0.2">
      <c r="B23" s="12" t="s">
        <v>46</v>
      </c>
      <c r="C23" s="17">
        <v>370</v>
      </c>
      <c r="D23" s="17">
        <v>391</v>
      </c>
      <c r="E23" s="20">
        <v>388</v>
      </c>
      <c r="F23" s="20">
        <v>392</v>
      </c>
      <c r="G23" s="20">
        <v>420</v>
      </c>
      <c r="H23" s="9">
        <f t="shared" si="0"/>
        <v>0.13513513513513514</v>
      </c>
      <c r="J23" s="78" t="e">
        <f t="shared" si="1"/>
        <v>#VALUE!</v>
      </c>
      <c r="K23" s="78">
        <f t="shared" si="2"/>
        <v>5.675675675675676E-2</v>
      </c>
      <c r="L23" s="78">
        <f t="shared" si="3"/>
        <v>-7.6726342710997444E-3</v>
      </c>
      <c r="M23" s="78">
        <f t="shared" si="4"/>
        <v>1.0309278350515464E-2</v>
      </c>
      <c r="N23" s="78">
        <f t="shared" si="5"/>
        <v>7.1428571428571425E-2</v>
      </c>
    </row>
    <row r="24" spans="2:14" x14ac:dyDescent="0.2">
      <c r="B24" s="12" t="s">
        <v>47</v>
      </c>
      <c r="C24" s="17">
        <v>765</v>
      </c>
      <c r="D24" s="17">
        <v>790</v>
      </c>
      <c r="E24" s="20">
        <v>917</v>
      </c>
      <c r="F24" s="20">
        <v>872</v>
      </c>
      <c r="G24" s="20">
        <v>846</v>
      </c>
      <c r="H24" s="9">
        <f t="shared" si="0"/>
        <v>0.10588235294117647</v>
      </c>
      <c r="J24" s="78" t="e">
        <f t="shared" si="1"/>
        <v>#VALUE!</v>
      </c>
      <c r="K24" s="78">
        <f t="shared" si="2"/>
        <v>3.2679738562091505E-2</v>
      </c>
      <c r="L24" s="78">
        <f t="shared" si="3"/>
        <v>0.16075949367088607</v>
      </c>
      <c r="M24" s="78">
        <f t="shared" si="4"/>
        <v>-4.9073064340239912E-2</v>
      </c>
      <c r="N24" s="78">
        <f t="shared" si="5"/>
        <v>-2.9816513761467892E-2</v>
      </c>
    </row>
    <row r="25" spans="2:14" x14ac:dyDescent="0.2">
      <c r="B25" s="12" t="s">
        <v>48</v>
      </c>
      <c r="C25" s="17">
        <v>2362</v>
      </c>
      <c r="D25" s="17">
        <v>2601</v>
      </c>
      <c r="E25" s="20">
        <v>2655</v>
      </c>
      <c r="F25" s="20">
        <v>2610</v>
      </c>
      <c r="G25" s="20">
        <v>2750</v>
      </c>
      <c r="H25" s="9">
        <f t="shared" si="0"/>
        <v>0.1642675698560542</v>
      </c>
      <c r="J25" s="78" t="e">
        <f t="shared" si="1"/>
        <v>#VALUE!</v>
      </c>
      <c r="K25" s="78">
        <f t="shared" si="2"/>
        <v>0.10118543607112616</v>
      </c>
      <c r="L25" s="78">
        <f t="shared" si="3"/>
        <v>2.0761245674740483E-2</v>
      </c>
      <c r="M25" s="78">
        <f t="shared" si="4"/>
        <v>-1.6949152542372881E-2</v>
      </c>
      <c r="N25" s="78">
        <f t="shared" si="5"/>
        <v>5.3639846743295021E-2</v>
      </c>
    </row>
    <row r="26" spans="2:14" x14ac:dyDescent="0.2">
      <c r="B26" s="12" t="s">
        <v>49</v>
      </c>
      <c r="C26" s="17">
        <v>1436</v>
      </c>
      <c r="D26" s="17">
        <v>1623</v>
      </c>
      <c r="E26" s="20">
        <v>1689</v>
      </c>
      <c r="F26" s="20">
        <v>1741</v>
      </c>
      <c r="G26" s="20">
        <v>1679</v>
      </c>
      <c r="H26" s="9">
        <f t="shared" si="0"/>
        <v>0.16922005571030641</v>
      </c>
      <c r="J26" s="78" t="e">
        <f t="shared" si="1"/>
        <v>#VALUE!</v>
      </c>
      <c r="K26" s="78">
        <f t="shared" si="2"/>
        <v>0.13022284122562675</v>
      </c>
      <c r="L26" s="78">
        <f t="shared" si="3"/>
        <v>4.0665434380776341E-2</v>
      </c>
      <c r="M26" s="78">
        <f t="shared" si="4"/>
        <v>3.078744819419775E-2</v>
      </c>
      <c r="N26" s="78">
        <f t="shared" si="5"/>
        <v>-3.5611717403790925E-2</v>
      </c>
    </row>
    <row r="27" spans="2:14" x14ac:dyDescent="0.2">
      <c r="B27" s="12" t="s">
        <v>50</v>
      </c>
      <c r="C27" s="17">
        <v>2467</v>
      </c>
      <c r="D27" s="17">
        <v>2713</v>
      </c>
      <c r="E27" s="20">
        <v>3099</v>
      </c>
      <c r="F27" s="20">
        <v>3026</v>
      </c>
      <c r="G27" s="20">
        <v>3089</v>
      </c>
      <c r="H27" s="9">
        <f t="shared" si="0"/>
        <v>0.25212809079854076</v>
      </c>
      <c r="J27" s="78" t="e">
        <f t="shared" si="1"/>
        <v>#VALUE!</v>
      </c>
      <c r="K27" s="78">
        <f t="shared" si="2"/>
        <v>9.9716254560194562E-2</v>
      </c>
      <c r="L27" s="78">
        <f t="shared" si="3"/>
        <v>0.14227792112053078</v>
      </c>
      <c r="M27" s="78">
        <f t="shared" si="4"/>
        <v>-2.3555985801871571E-2</v>
      </c>
      <c r="N27" s="78">
        <f t="shared" si="5"/>
        <v>2.0819563780568408E-2</v>
      </c>
    </row>
    <row r="28" spans="2:14" s="4" customFormat="1" ht="21.6" customHeight="1" x14ac:dyDescent="0.2">
      <c r="B28" s="13" t="s">
        <v>60</v>
      </c>
      <c r="C28" s="18">
        <f t="shared" ref="C28:F28" si="6">SUM(C4:C27)</f>
        <v>95216</v>
      </c>
      <c r="D28" s="18">
        <f t="shared" si="6"/>
        <v>106174</v>
      </c>
      <c r="E28" s="18">
        <f t="shared" si="6"/>
        <v>112193</v>
      </c>
      <c r="F28" s="18">
        <f t="shared" si="6"/>
        <v>112262</v>
      </c>
      <c r="G28" s="18">
        <f>SUM(G4:G27)</f>
        <v>115505</v>
      </c>
      <c r="H28" s="10">
        <f t="shared" si="0"/>
        <v>0.21308393547302976</v>
      </c>
      <c r="J28" s="78" t="e">
        <f>(C28-B28)/B28</f>
        <v>#VALUE!</v>
      </c>
      <c r="K28" s="78">
        <f>(D28-C28)/C28</f>
        <v>0.11508569988237272</v>
      </c>
      <c r="L28" s="78">
        <f>(E28-D28)/D28</f>
        <v>5.6689961760883076E-2</v>
      </c>
      <c r="M28" s="78">
        <f>(F28-E28)/E28</f>
        <v>6.1501163174173081E-4</v>
      </c>
      <c r="N28" s="78">
        <f>(G28-F28)/F28</f>
        <v>2.8887780370918031E-2</v>
      </c>
    </row>
    <row r="30" spans="2:14" x14ac:dyDescent="0.2">
      <c r="B30" s="108" t="s">
        <v>79</v>
      </c>
      <c r="C30" s="108"/>
      <c r="D30" s="108"/>
      <c r="E30" s="108"/>
      <c r="F30" s="108"/>
      <c r="G30" s="108"/>
      <c r="H30" s="108"/>
    </row>
    <row r="31" spans="2:14" ht="13.15" customHeight="1" x14ac:dyDescent="0.2">
      <c r="B31" s="108"/>
      <c r="C31" s="108"/>
      <c r="D31" s="108"/>
      <c r="E31" s="108"/>
      <c r="F31" s="108"/>
      <c r="G31" s="108"/>
      <c r="H31" s="108"/>
    </row>
    <row r="32" spans="2:14" x14ac:dyDescent="0.2">
      <c r="B32" s="108"/>
      <c r="C32" s="108"/>
      <c r="D32" s="108"/>
      <c r="E32" s="108"/>
      <c r="F32" s="108"/>
      <c r="G32" s="108"/>
      <c r="H32" s="108"/>
    </row>
  </sheetData>
  <mergeCells count="2">
    <mergeCell ref="B2:H2"/>
    <mergeCell ref="B30:H32"/>
  </mergeCells>
  <conditionalFormatting sqref="K4:N28">
    <cfRule type="colorScale" priority="2">
      <colorScale>
        <cfvo type="min"/>
        <cfvo type="percentile" val="50"/>
        <cfvo type="max"/>
        <color rgb="FFF8696B"/>
        <color rgb="FFFFEB84"/>
        <color rgb="FF63BE7B"/>
      </colorScale>
    </cfRule>
  </conditionalFormatting>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V38"/>
  <sheetViews>
    <sheetView workbookViewId="0">
      <selection activeCell="B32" sqref="B32:V35"/>
    </sheetView>
  </sheetViews>
  <sheetFormatPr defaultRowHeight="12.75" x14ac:dyDescent="0.2"/>
  <cols>
    <col min="2" max="2" width="17.7109375" customWidth="1"/>
    <col min="3" max="3" width="11" customWidth="1"/>
    <col min="4" max="7" width="7.85546875" bestFit="1" customWidth="1"/>
    <col min="8" max="8" width="8" bestFit="1" customWidth="1"/>
    <col min="9" max="9" width="9.28515625" customWidth="1"/>
    <col min="10" max="10" width="8.7109375" customWidth="1"/>
    <col min="11" max="11" width="7.85546875" customWidth="1"/>
    <col min="12" max="12" width="9.7109375" customWidth="1"/>
    <col min="13" max="13" width="9.42578125" customWidth="1"/>
    <col min="14" max="14" width="7.85546875" bestFit="1" customWidth="1"/>
    <col min="15" max="15" width="8.7109375" customWidth="1"/>
    <col min="16" max="16" width="8" customWidth="1"/>
    <col min="17" max="19" width="7.85546875" bestFit="1" customWidth="1"/>
    <col min="20" max="20" width="9.7109375" customWidth="1"/>
    <col min="21" max="21" width="8.28515625" customWidth="1"/>
    <col min="22" max="22" width="6.85546875" bestFit="1" customWidth="1"/>
    <col min="23" max="25" width="5" bestFit="1" customWidth="1"/>
    <col min="26" max="26" width="7" bestFit="1" customWidth="1"/>
    <col min="27" max="27" width="34.7109375" bestFit="1" customWidth="1"/>
    <col min="28" max="28" width="36.7109375" bestFit="1" customWidth="1"/>
    <col min="29" max="29" width="20" bestFit="1" customWidth="1"/>
    <col min="30" max="31" width="34.5703125" bestFit="1" customWidth="1"/>
  </cols>
  <sheetData>
    <row r="2" spans="2:22" ht="13.15" customHeight="1" x14ac:dyDescent="0.2">
      <c r="B2" s="110" t="s">
        <v>102</v>
      </c>
      <c r="C2" s="110"/>
      <c r="D2" s="110"/>
      <c r="E2" s="110"/>
      <c r="F2" s="110"/>
      <c r="G2" s="110"/>
      <c r="H2" s="110"/>
      <c r="I2" s="110"/>
      <c r="J2" s="110"/>
      <c r="K2" s="110"/>
      <c r="L2" s="110"/>
      <c r="M2" s="110"/>
      <c r="N2" s="110"/>
      <c r="O2" s="110"/>
      <c r="P2" s="110"/>
      <c r="Q2" s="110"/>
      <c r="R2" s="110"/>
      <c r="S2" s="110"/>
      <c r="T2" s="110"/>
      <c r="U2" s="110"/>
      <c r="V2" s="110"/>
    </row>
    <row r="3" spans="2:22" ht="34.9" customHeight="1" x14ac:dyDescent="0.2">
      <c r="B3" s="110"/>
      <c r="C3" s="110"/>
      <c r="D3" s="110"/>
      <c r="E3" s="110"/>
      <c r="F3" s="110"/>
      <c r="G3" s="110"/>
      <c r="H3" s="110"/>
      <c r="I3" s="110"/>
      <c r="J3" s="110"/>
      <c r="K3" s="110"/>
      <c r="L3" s="110"/>
      <c r="M3" s="110"/>
      <c r="N3" s="110"/>
      <c r="O3" s="110"/>
      <c r="P3" s="110"/>
      <c r="Q3" s="110"/>
      <c r="R3" s="110"/>
      <c r="S3" s="110"/>
      <c r="T3" s="110"/>
      <c r="U3" s="110"/>
      <c r="V3" s="110"/>
    </row>
    <row r="4" spans="2:22" x14ac:dyDescent="0.2">
      <c r="B4" s="111"/>
      <c r="C4" s="112" t="s">
        <v>98</v>
      </c>
      <c r="D4" s="113"/>
      <c r="E4" s="113"/>
      <c r="F4" s="113"/>
      <c r="G4" s="114"/>
      <c r="H4" s="112" t="s">
        <v>99</v>
      </c>
      <c r="I4" s="113"/>
      <c r="J4" s="113"/>
      <c r="K4" s="113"/>
      <c r="L4" s="115"/>
      <c r="M4" s="112" t="s">
        <v>96</v>
      </c>
      <c r="N4" s="113"/>
      <c r="O4" s="113"/>
      <c r="P4" s="113"/>
      <c r="Q4" s="115"/>
      <c r="R4" s="112" t="s">
        <v>77</v>
      </c>
      <c r="S4" s="113"/>
      <c r="T4" s="113"/>
      <c r="U4" s="113"/>
      <c r="V4" s="113"/>
    </row>
    <row r="5" spans="2:22" x14ac:dyDescent="0.2">
      <c r="B5" s="111"/>
      <c r="C5" s="49">
        <v>2015</v>
      </c>
      <c r="D5" s="33">
        <v>2016</v>
      </c>
      <c r="E5" s="33">
        <v>2017</v>
      </c>
      <c r="F5" s="33">
        <v>2018</v>
      </c>
      <c r="G5" s="56">
        <v>2019</v>
      </c>
      <c r="H5" s="49">
        <v>2015</v>
      </c>
      <c r="I5" s="33">
        <v>2016</v>
      </c>
      <c r="J5" s="33">
        <v>2017</v>
      </c>
      <c r="K5" s="33">
        <v>2018</v>
      </c>
      <c r="L5" s="34">
        <v>2019</v>
      </c>
      <c r="M5" s="49">
        <v>2015</v>
      </c>
      <c r="N5" s="33">
        <v>2016</v>
      </c>
      <c r="O5" s="33">
        <v>2017</v>
      </c>
      <c r="P5" s="33">
        <v>2018</v>
      </c>
      <c r="Q5" s="34">
        <v>2019</v>
      </c>
      <c r="R5" s="49">
        <v>2015</v>
      </c>
      <c r="S5" s="33">
        <v>2016</v>
      </c>
      <c r="T5" s="33">
        <v>2017</v>
      </c>
      <c r="U5" s="33">
        <v>2018</v>
      </c>
      <c r="V5" s="33">
        <v>2019</v>
      </c>
    </row>
    <row r="6" spans="2:22" x14ac:dyDescent="0.2">
      <c r="B6" s="57" t="s">
        <v>27</v>
      </c>
      <c r="C6" s="58">
        <v>387.91666666666669</v>
      </c>
      <c r="D6" s="17">
        <v>293.66666666666669</v>
      </c>
      <c r="E6" s="17">
        <v>222.91666666666666</v>
      </c>
      <c r="F6" s="17">
        <v>196</v>
      </c>
      <c r="G6" s="59">
        <v>158.08333333333334</v>
      </c>
      <c r="H6" s="58">
        <v>4.25</v>
      </c>
      <c r="I6" s="17">
        <v>0</v>
      </c>
      <c r="J6" s="17">
        <v>10.666666666666666</v>
      </c>
      <c r="K6" s="17">
        <v>11</v>
      </c>
      <c r="L6" s="60">
        <v>8.8333333333333339</v>
      </c>
      <c r="M6" s="58">
        <v>975</v>
      </c>
      <c r="N6" s="17">
        <v>477</v>
      </c>
      <c r="O6" s="17">
        <v>402</v>
      </c>
      <c r="P6" s="17">
        <v>279</v>
      </c>
      <c r="Q6" s="60">
        <v>251</v>
      </c>
      <c r="R6" s="58">
        <v>162</v>
      </c>
      <c r="S6" s="17">
        <v>159</v>
      </c>
      <c r="T6" s="17">
        <v>117</v>
      </c>
      <c r="U6" s="17">
        <v>155</v>
      </c>
      <c r="V6" s="17">
        <v>115</v>
      </c>
    </row>
    <row r="7" spans="2:22" x14ac:dyDescent="0.2">
      <c r="B7" s="57" t="s">
        <v>28</v>
      </c>
      <c r="C7" s="58">
        <v>3543.75</v>
      </c>
      <c r="D7" s="17">
        <v>2708.75</v>
      </c>
      <c r="E7" s="17">
        <v>2083.8333333333335</v>
      </c>
      <c r="F7" s="17">
        <v>1556.4166666666667</v>
      </c>
      <c r="G7" s="59">
        <v>1289.3333333333333</v>
      </c>
      <c r="H7" s="58">
        <v>97.916666666666671</v>
      </c>
      <c r="I7" s="17">
        <v>70.75</v>
      </c>
      <c r="J7" s="17">
        <v>51.75</v>
      </c>
      <c r="K7" s="17">
        <v>73.833333333333329</v>
      </c>
      <c r="L7" s="60">
        <v>74.583333333333329</v>
      </c>
      <c r="M7" s="58">
        <v>6020</v>
      </c>
      <c r="N7" s="17">
        <v>3347</v>
      </c>
      <c r="O7" s="17">
        <v>1950</v>
      </c>
      <c r="P7" s="17">
        <v>1397</v>
      </c>
      <c r="Q7" s="60">
        <v>1107</v>
      </c>
      <c r="R7" s="58">
        <v>999</v>
      </c>
      <c r="S7" s="17">
        <v>1087</v>
      </c>
      <c r="T7" s="17">
        <v>673</v>
      </c>
      <c r="U7" s="17">
        <v>694</v>
      </c>
      <c r="V7" s="17">
        <v>560</v>
      </c>
    </row>
    <row r="8" spans="2:22" x14ac:dyDescent="0.2">
      <c r="B8" s="57" t="s">
        <v>29</v>
      </c>
      <c r="C8" s="58">
        <v>6728.583333333333</v>
      </c>
      <c r="D8" s="17">
        <v>5408.25</v>
      </c>
      <c r="E8" s="17">
        <v>4462.916666666667</v>
      </c>
      <c r="F8" s="17">
        <v>3572.9166666666665</v>
      </c>
      <c r="G8" s="59">
        <v>3018</v>
      </c>
      <c r="H8" s="58">
        <v>5.75</v>
      </c>
      <c r="I8" s="17">
        <v>0</v>
      </c>
      <c r="J8" s="17">
        <v>176.16666666666666</v>
      </c>
      <c r="K8" s="17">
        <v>111.41666666666667</v>
      </c>
      <c r="L8" s="60">
        <v>87.083333333333329</v>
      </c>
      <c r="M8" s="58">
        <v>10099</v>
      </c>
      <c r="N8" s="17">
        <v>5937</v>
      </c>
      <c r="O8" s="17">
        <v>4117</v>
      </c>
      <c r="P8" s="17">
        <v>3327</v>
      </c>
      <c r="Q8" s="60">
        <v>2516</v>
      </c>
      <c r="R8" s="58">
        <v>1972</v>
      </c>
      <c r="S8" s="17">
        <v>1843</v>
      </c>
      <c r="T8" s="17">
        <v>1346</v>
      </c>
      <c r="U8" s="17">
        <v>1105</v>
      </c>
      <c r="V8" s="17">
        <v>654</v>
      </c>
    </row>
    <row r="9" spans="2:22" x14ac:dyDescent="0.2">
      <c r="B9" s="57" t="s">
        <v>30</v>
      </c>
      <c r="C9" s="58">
        <v>7422.666666666667</v>
      </c>
      <c r="D9" s="17">
        <v>5957.833333333333</v>
      </c>
      <c r="E9" s="17">
        <v>4825.083333333333</v>
      </c>
      <c r="F9" s="17">
        <v>3816.5</v>
      </c>
      <c r="G9" s="59">
        <v>3203.6666666666665</v>
      </c>
      <c r="H9" s="58">
        <v>24.916666666666668</v>
      </c>
      <c r="I9" s="17">
        <v>0</v>
      </c>
      <c r="J9" s="17">
        <v>121.66666666666667</v>
      </c>
      <c r="K9" s="17">
        <v>167.08333333333334</v>
      </c>
      <c r="L9" s="60">
        <v>170.75</v>
      </c>
      <c r="M9" s="58">
        <v>12678</v>
      </c>
      <c r="N9" s="17">
        <v>7335</v>
      </c>
      <c r="O9" s="17">
        <v>5054</v>
      </c>
      <c r="P9" s="17">
        <v>3565</v>
      </c>
      <c r="Q9" s="60">
        <v>2886</v>
      </c>
      <c r="R9" s="58">
        <v>3177</v>
      </c>
      <c r="S9" s="17">
        <v>2653</v>
      </c>
      <c r="T9" s="17">
        <v>1877</v>
      </c>
      <c r="U9" s="17">
        <v>1651</v>
      </c>
      <c r="V9" s="17">
        <v>1402</v>
      </c>
    </row>
    <row r="10" spans="2:22" x14ac:dyDescent="0.2">
      <c r="B10" s="57" t="s">
        <v>31</v>
      </c>
      <c r="C10" s="58">
        <v>895.16666666666663</v>
      </c>
      <c r="D10" s="17">
        <v>662.66666666666663</v>
      </c>
      <c r="E10" s="17">
        <v>535.5</v>
      </c>
      <c r="F10" s="17">
        <v>450.16666666666669</v>
      </c>
      <c r="G10" s="59">
        <v>374.83333333333331</v>
      </c>
      <c r="H10" s="58">
        <v>28.166666666666668</v>
      </c>
      <c r="I10" s="17">
        <v>20.333333333333332</v>
      </c>
      <c r="J10" s="17">
        <v>12.833333333333334</v>
      </c>
      <c r="K10" s="17">
        <v>20.25</v>
      </c>
      <c r="L10" s="60">
        <v>19.916666666666668</v>
      </c>
      <c r="M10" s="58">
        <v>1731</v>
      </c>
      <c r="N10" s="17">
        <v>1065</v>
      </c>
      <c r="O10" s="17">
        <v>659</v>
      </c>
      <c r="P10" s="17">
        <v>590</v>
      </c>
      <c r="Q10" s="60">
        <v>334</v>
      </c>
      <c r="R10" s="58">
        <v>323</v>
      </c>
      <c r="S10" s="17">
        <v>190</v>
      </c>
      <c r="T10" s="17">
        <v>179</v>
      </c>
      <c r="U10" s="17">
        <v>177</v>
      </c>
      <c r="V10" s="17">
        <v>144</v>
      </c>
    </row>
    <row r="11" spans="2:22" x14ac:dyDescent="0.2">
      <c r="B11" s="57" t="s">
        <v>32</v>
      </c>
      <c r="C11" s="58">
        <v>370.58333333333331</v>
      </c>
      <c r="D11" s="17">
        <v>265.33333333333331</v>
      </c>
      <c r="E11" s="17">
        <v>210.75</v>
      </c>
      <c r="F11" s="17">
        <v>149.91666666666666</v>
      </c>
      <c r="G11" s="59">
        <v>122.33333333333333</v>
      </c>
      <c r="H11" s="58">
        <v>6</v>
      </c>
      <c r="I11" s="17">
        <v>0</v>
      </c>
      <c r="J11" s="17">
        <v>7.333333333333333</v>
      </c>
      <c r="K11" s="17">
        <v>7.75</v>
      </c>
      <c r="L11" s="60">
        <v>6.5</v>
      </c>
      <c r="M11" s="58">
        <v>992</v>
      </c>
      <c r="N11" s="17">
        <v>467</v>
      </c>
      <c r="O11" s="17">
        <v>343</v>
      </c>
      <c r="P11" s="17">
        <v>201</v>
      </c>
      <c r="Q11" s="60">
        <v>166</v>
      </c>
      <c r="R11" s="58">
        <v>129</v>
      </c>
      <c r="S11" s="17">
        <v>103</v>
      </c>
      <c r="T11" s="17">
        <v>59</v>
      </c>
      <c r="U11" s="17">
        <v>80</v>
      </c>
      <c r="V11" s="17">
        <v>66</v>
      </c>
    </row>
    <row r="12" spans="2:22" x14ac:dyDescent="0.2">
      <c r="B12" s="57" t="s">
        <v>33</v>
      </c>
      <c r="C12" s="58">
        <v>1014.5833333333334</v>
      </c>
      <c r="D12" s="17">
        <v>737.25</v>
      </c>
      <c r="E12" s="17">
        <v>581.66666666666663</v>
      </c>
      <c r="F12" s="17">
        <v>452</v>
      </c>
      <c r="G12" s="59">
        <v>349</v>
      </c>
      <c r="H12" s="58">
        <v>12.416666666666666</v>
      </c>
      <c r="I12" s="17">
        <v>6.666666666666667</v>
      </c>
      <c r="J12" s="17">
        <v>12.75</v>
      </c>
      <c r="K12" s="17">
        <v>18.416666666666668</v>
      </c>
      <c r="L12" s="60">
        <v>21</v>
      </c>
      <c r="M12" s="58">
        <v>2189</v>
      </c>
      <c r="N12" s="17">
        <v>1274</v>
      </c>
      <c r="O12" s="17">
        <v>759</v>
      </c>
      <c r="P12" s="17">
        <v>564</v>
      </c>
      <c r="Q12" s="60">
        <v>436</v>
      </c>
      <c r="R12" s="58">
        <v>335</v>
      </c>
      <c r="S12" s="17">
        <v>267</v>
      </c>
      <c r="T12" s="17">
        <v>196</v>
      </c>
      <c r="U12" s="17">
        <v>169</v>
      </c>
      <c r="V12" s="17">
        <v>163</v>
      </c>
    </row>
    <row r="13" spans="2:22" x14ac:dyDescent="0.2">
      <c r="B13" s="57" t="s">
        <v>34</v>
      </c>
      <c r="C13" s="58">
        <v>878.08333333333337</v>
      </c>
      <c r="D13" s="17">
        <v>620.66666666666663</v>
      </c>
      <c r="E13" s="17">
        <v>479.66666666666669</v>
      </c>
      <c r="F13" s="17">
        <v>382.75</v>
      </c>
      <c r="G13" s="59">
        <v>288.25</v>
      </c>
      <c r="H13" s="58">
        <v>2.6666666666666665</v>
      </c>
      <c r="I13" s="17">
        <v>1.75</v>
      </c>
      <c r="J13" s="17">
        <v>11.25</v>
      </c>
      <c r="K13" s="17">
        <v>18.666666666666668</v>
      </c>
      <c r="L13" s="60">
        <v>16.75</v>
      </c>
      <c r="M13" s="58">
        <v>1980</v>
      </c>
      <c r="N13" s="17">
        <v>916</v>
      </c>
      <c r="O13" s="17">
        <v>656</v>
      </c>
      <c r="P13" s="17">
        <v>420</v>
      </c>
      <c r="Q13" s="60">
        <v>262</v>
      </c>
      <c r="R13" s="58">
        <v>310</v>
      </c>
      <c r="S13" s="17">
        <v>265</v>
      </c>
      <c r="T13" s="17">
        <v>192</v>
      </c>
      <c r="U13" s="17">
        <v>179</v>
      </c>
      <c r="V13" s="17">
        <v>148</v>
      </c>
    </row>
    <row r="14" spans="2:22" x14ac:dyDescent="0.2">
      <c r="B14" s="57" t="s">
        <v>35</v>
      </c>
      <c r="C14" s="58">
        <v>2193.1666666666665</v>
      </c>
      <c r="D14" s="17">
        <v>1794</v>
      </c>
      <c r="E14" s="17">
        <v>1434.25</v>
      </c>
      <c r="F14" s="17">
        <v>1098.4166666666667</v>
      </c>
      <c r="G14" s="59">
        <v>930.41666666666663</v>
      </c>
      <c r="H14" s="58">
        <v>21.833333333333332</v>
      </c>
      <c r="I14" s="17">
        <v>18.583333333333332</v>
      </c>
      <c r="J14" s="17">
        <v>30.5</v>
      </c>
      <c r="K14" s="17">
        <v>47.666666666666664</v>
      </c>
      <c r="L14" s="60">
        <v>45.083333333333336</v>
      </c>
      <c r="M14" s="58">
        <v>3009</v>
      </c>
      <c r="N14" s="17">
        <v>2223</v>
      </c>
      <c r="O14" s="17">
        <v>1599</v>
      </c>
      <c r="P14" s="17">
        <v>1098</v>
      </c>
      <c r="Q14" s="60">
        <v>758</v>
      </c>
      <c r="R14" s="58">
        <v>445</v>
      </c>
      <c r="S14" s="17">
        <v>575</v>
      </c>
      <c r="T14" s="17">
        <v>357</v>
      </c>
      <c r="U14" s="17">
        <v>325</v>
      </c>
      <c r="V14" s="17">
        <v>282</v>
      </c>
    </row>
    <row r="15" spans="2:22" x14ac:dyDescent="0.2">
      <c r="B15" s="57" t="s">
        <v>36</v>
      </c>
      <c r="C15" s="58">
        <v>291.08333333333331</v>
      </c>
      <c r="D15" s="17">
        <v>190.75</v>
      </c>
      <c r="E15" s="17">
        <v>170.75</v>
      </c>
      <c r="F15" s="17">
        <v>125</v>
      </c>
      <c r="G15" s="59">
        <v>88.166666666666671</v>
      </c>
      <c r="H15" s="58">
        <v>8.3333333333333329E-2</v>
      </c>
      <c r="I15" s="17">
        <v>8.3333333333333329E-2</v>
      </c>
      <c r="J15" s="17">
        <v>6.916666666666667</v>
      </c>
      <c r="K15" s="17">
        <v>5.916666666666667</v>
      </c>
      <c r="L15" s="60">
        <v>5.75</v>
      </c>
      <c r="M15" s="58">
        <v>784</v>
      </c>
      <c r="N15" s="17">
        <v>300</v>
      </c>
      <c r="O15" s="17">
        <v>191</v>
      </c>
      <c r="P15" s="17">
        <v>177</v>
      </c>
      <c r="Q15" s="60">
        <v>135</v>
      </c>
      <c r="R15" s="58">
        <v>131</v>
      </c>
      <c r="S15" s="17">
        <v>113</v>
      </c>
      <c r="T15" s="17">
        <v>63</v>
      </c>
      <c r="U15" s="17">
        <v>72</v>
      </c>
      <c r="V15" s="17">
        <v>64</v>
      </c>
    </row>
    <row r="16" spans="2:22" x14ac:dyDescent="0.2">
      <c r="B16" s="57" t="s">
        <v>37</v>
      </c>
      <c r="C16" s="58">
        <v>1648.9166666666667</v>
      </c>
      <c r="D16" s="17">
        <v>1264.75</v>
      </c>
      <c r="E16" s="17">
        <v>956.66666666666663</v>
      </c>
      <c r="F16" s="17">
        <v>725.33333333333337</v>
      </c>
      <c r="G16" s="59">
        <v>571.41666666666663</v>
      </c>
      <c r="H16" s="58">
        <v>19.416666666666668</v>
      </c>
      <c r="I16" s="17">
        <v>22.166666666666668</v>
      </c>
      <c r="J16" s="17">
        <v>22.916666666666668</v>
      </c>
      <c r="K16" s="17">
        <v>33.416666666666664</v>
      </c>
      <c r="L16" s="60">
        <v>29</v>
      </c>
      <c r="M16" s="58">
        <v>3272</v>
      </c>
      <c r="N16" s="17">
        <v>1798</v>
      </c>
      <c r="O16" s="17">
        <v>1143</v>
      </c>
      <c r="P16" s="17">
        <v>784</v>
      </c>
      <c r="Q16" s="60">
        <v>534</v>
      </c>
      <c r="R16" s="58">
        <v>524</v>
      </c>
      <c r="S16" s="17">
        <v>437</v>
      </c>
      <c r="T16" s="17">
        <v>365</v>
      </c>
      <c r="U16" s="17">
        <v>251</v>
      </c>
      <c r="V16" s="17">
        <v>214</v>
      </c>
    </row>
    <row r="17" spans="2:22" x14ac:dyDescent="0.2">
      <c r="B17" s="57" t="s">
        <v>38</v>
      </c>
      <c r="C17" s="58">
        <v>126.33333333333333</v>
      </c>
      <c r="D17" s="17">
        <v>110.66666666666667</v>
      </c>
      <c r="E17" s="17">
        <v>95.666666666666671</v>
      </c>
      <c r="F17" s="17">
        <v>78</v>
      </c>
      <c r="G17" s="59">
        <v>54</v>
      </c>
      <c r="H17" s="58">
        <v>0</v>
      </c>
      <c r="I17" s="17">
        <v>0</v>
      </c>
      <c r="J17" s="17">
        <v>4</v>
      </c>
      <c r="K17" s="17">
        <v>3.25</v>
      </c>
      <c r="L17" s="60">
        <v>2.0833333333333335</v>
      </c>
      <c r="M17" s="58">
        <v>212</v>
      </c>
      <c r="N17" s="17">
        <v>114</v>
      </c>
      <c r="O17" s="17">
        <v>130</v>
      </c>
      <c r="P17" s="17">
        <v>108</v>
      </c>
      <c r="Q17" s="60">
        <v>76</v>
      </c>
      <c r="R17" s="58">
        <v>56</v>
      </c>
      <c r="S17" s="17">
        <v>53</v>
      </c>
      <c r="T17" s="17">
        <v>33</v>
      </c>
      <c r="U17" s="17">
        <v>48</v>
      </c>
      <c r="V17" s="17">
        <v>33</v>
      </c>
    </row>
    <row r="18" spans="2:22" x14ac:dyDescent="0.2">
      <c r="B18" s="57" t="s">
        <v>39</v>
      </c>
      <c r="C18" s="58">
        <v>1937.5</v>
      </c>
      <c r="D18" s="17">
        <v>1504.0833333333333</v>
      </c>
      <c r="E18" s="17">
        <v>1174.4166666666667</v>
      </c>
      <c r="F18" s="17">
        <v>890.33333333333337</v>
      </c>
      <c r="G18" s="59">
        <v>734.91666666666663</v>
      </c>
      <c r="H18" s="58">
        <v>0</v>
      </c>
      <c r="I18" s="17">
        <v>0.83333333333333337</v>
      </c>
      <c r="J18" s="17">
        <v>52.5</v>
      </c>
      <c r="K18" s="17">
        <v>48.166666666666664</v>
      </c>
      <c r="L18" s="60">
        <v>37.25</v>
      </c>
      <c r="M18" s="58">
        <v>3605</v>
      </c>
      <c r="N18" s="17">
        <v>1832</v>
      </c>
      <c r="O18" s="17">
        <v>1085</v>
      </c>
      <c r="P18" s="17">
        <v>924</v>
      </c>
      <c r="Q18" s="60">
        <v>672</v>
      </c>
      <c r="R18" s="58">
        <v>667</v>
      </c>
      <c r="S18" s="17">
        <v>572</v>
      </c>
      <c r="T18" s="17">
        <v>463</v>
      </c>
      <c r="U18" s="17">
        <v>385</v>
      </c>
      <c r="V18" s="17">
        <v>312</v>
      </c>
    </row>
    <row r="19" spans="2:22" x14ac:dyDescent="0.2">
      <c r="B19" s="57" t="s">
        <v>40</v>
      </c>
      <c r="C19" s="58">
        <v>1361.9166666666667</v>
      </c>
      <c r="D19" s="17">
        <v>1048.0833333333333</v>
      </c>
      <c r="E19" s="17">
        <v>821.08333333333337</v>
      </c>
      <c r="F19" s="17">
        <v>638.91666666666663</v>
      </c>
      <c r="G19" s="59">
        <v>532.08333333333337</v>
      </c>
      <c r="H19" s="58">
        <v>10.333333333333334</v>
      </c>
      <c r="I19" s="17">
        <v>13.25</v>
      </c>
      <c r="J19" s="17">
        <v>18.416666666666668</v>
      </c>
      <c r="K19" s="17">
        <v>31.083333333333332</v>
      </c>
      <c r="L19" s="60">
        <v>27.5</v>
      </c>
      <c r="M19" s="58">
        <v>2151</v>
      </c>
      <c r="N19" s="17">
        <v>1114</v>
      </c>
      <c r="O19" s="17">
        <v>598</v>
      </c>
      <c r="P19" s="17">
        <v>453</v>
      </c>
      <c r="Q19" s="60">
        <v>367</v>
      </c>
      <c r="R19" s="58">
        <v>409</v>
      </c>
      <c r="S19" s="17">
        <v>286</v>
      </c>
      <c r="T19" s="17">
        <v>211</v>
      </c>
      <c r="U19" s="17">
        <v>198</v>
      </c>
      <c r="V19" s="17">
        <v>180</v>
      </c>
    </row>
    <row r="20" spans="2:22" x14ac:dyDescent="0.2">
      <c r="B20" s="57" t="s">
        <v>41</v>
      </c>
      <c r="C20" s="58">
        <v>133.41666666666666</v>
      </c>
      <c r="D20" s="17">
        <v>112.66666666666667</v>
      </c>
      <c r="E20" s="17">
        <v>84.916666666666671</v>
      </c>
      <c r="F20" s="17">
        <v>60.75</v>
      </c>
      <c r="G20" s="59">
        <v>44.166666666666664</v>
      </c>
      <c r="H20" s="58">
        <v>0.91666666666666663</v>
      </c>
      <c r="I20" s="17">
        <v>0</v>
      </c>
      <c r="J20" s="17">
        <v>3.9166666666666665</v>
      </c>
      <c r="K20" s="17">
        <v>3</v>
      </c>
      <c r="L20" s="60">
        <v>3.1666666666666665</v>
      </c>
      <c r="M20" s="58">
        <v>394</v>
      </c>
      <c r="N20" s="17">
        <v>193</v>
      </c>
      <c r="O20" s="17">
        <v>142</v>
      </c>
      <c r="P20" s="17">
        <v>96</v>
      </c>
      <c r="Q20" s="60">
        <v>84</v>
      </c>
      <c r="R20" s="58">
        <v>70</v>
      </c>
      <c r="S20" s="17">
        <v>52</v>
      </c>
      <c r="T20" s="17">
        <v>34</v>
      </c>
      <c r="U20" s="17">
        <v>21</v>
      </c>
      <c r="V20" s="17">
        <v>35</v>
      </c>
    </row>
    <row r="21" spans="2:22" x14ac:dyDescent="0.2">
      <c r="B21" s="57" t="s">
        <v>42</v>
      </c>
      <c r="C21" s="58">
        <v>3945.5</v>
      </c>
      <c r="D21" s="17">
        <v>3009.1666666666665</v>
      </c>
      <c r="E21" s="17">
        <v>2332.0833333333335</v>
      </c>
      <c r="F21" s="17">
        <v>1790.6666666666667</v>
      </c>
      <c r="G21" s="59">
        <v>1451.9166666666667</v>
      </c>
      <c r="H21" s="58">
        <v>76.5</v>
      </c>
      <c r="I21" s="17">
        <v>60.583333333333336</v>
      </c>
      <c r="J21" s="17">
        <v>50.416666666666664</v>
      </c>
      <c r="K21" s="17">
        <v>87.916666666666671</v>
      </c>
      <c r="L21" s="60">
        <v>80.583333333333329</v>
      </c>
      <c r="M21" s="58">
        <v>5596</v>
      </c>
      <c r="N21" s="17">
        <v>2957</v>
      </c>
      <c r="O21" s="17">
        <v>1656</v>
      </c>
      <c r="P21" s="17">
        <v>1196</v>
      </c>
      <c r="Q21" s="60">
        <v>942</v>
      </c>
      <c r="R21" s="58">
        <v>1176</v>
      </c>
      <c r="S21" s="17">
        <v>815</v>
      </c>
      <c r="T21" s="17">
        <v>567</v>
      </c>
      <c r="U21" s="17">
        <v>495</v>
      </c>
      <c r="V21" s="17">
        <v>444</v>
      </c>
    </row>
    <row r="22" spans="2:22" x14ac:dyDescent="0.2">
      <c r="B22" s="57" t="s">
        <v>43</v>
      </c>
      <c r="C22" s="58">
        <v>11925.083333333334</v>
      </c>
      <c r="D22" s="17">
        <v>9696.1666666666661</v>
      </c>
      <c r="E22" s="17">
        <v>7886.5</v>
      </c>
      <c r="F22" s="17">
        <v>5786.166666666667</v>
      </c>
      <c r="G22" s="59">
        <v>4536.166666666667</v>
      </c>
      <c r="H22" s="58">
        <v>344.91666666666669</v>
      </c>
      <c r="I22" s="17">
        <v>268.08333333333331</v>
      </c>
      <c r="J22" s="17">
        <v>211.16666666666666</v>
      </c>
      <c r="K22" s="17">
        <v>232.5</v>
      </c>
      <c r="L22" s="60">
        <v>211.58333333333334</v>
      </c>
      <c r="M22" s="58">
        <v>17815</v>
      </c>
      <c r="N22" s="17">
        <v>12839</v>
      </c>
      <c r="O22" s="17">
        <v>10187</v>
      </c>
      <c r="P22" s="17">
        <v>6921</v>
      </c>
      <c r="Q22" s="60">
        <v>3433</v>
      </c>
      <c r="R22" s="58">
        <v>1958</v>
      </c>
      <c r="S22" s="17">
        <v>2809</v>
      </c>
      <c r="T22" s="17">
        <v>1762</v>
      </c>
      <c r="U22" s="17">
        <v>1655</v>
      </c>
      <c r="V22" s="17">
        <v>1283</v>
      </c>
    </row>
    <row r="23" spans="2:22" x14ac:dyDescent="0.2">
      <c r="B23" s="57" t="s">
        <v>44</v>
      </c>
      <c r="C23" s="58">
        <v>447.75</v>
      </c>
      <c r="D23" s="17">
        <v>328.41666666666669</v>
      </c>
      <c r="E23" s="17">
        <v>230.83333333333334</v>
      </c>
      <c r="F23" s="17">
        <v>171.08333333333334</v>
      </c>
      <c r="G23" s="59">
        <v>144.75</v>
      </c>
      <c r="H23" s="58">
        <v>8.75</v>
      </c>
      <c r="I23" s="17">
        <v>0</v>
      </c>
      <c r="J23" s="17">
        <v>6.083333333333333</v>
      </c>
      <c r="K23" s="17">
        <v>7.666666666666667</v>
      </c>
      <c r="L23" s="60">
        <v>8.0833333333333339</v>
      </c>
      <c r="M23" s="58">
        <v>972</v>
      </c>
      <c r="N23" s="17">
        <v>568</v>
      </c>
      <c r="O23" s="17">
        <v>321</v>
      </c>
      <c r="P23" s="17">
        <v>226</v>
      </c>
      <c r="Q23" s="60">
        <v>197</v>
      </c>
      <c r="R23" s="58">
        <v>156</v>
      </c>
      <c r="S23" s="17">
        <v>102</v>
      </c>
      <c r="T23" s="17">
        <v>87</v>
      </c>
      <c r="U23" s="17">
        <v>72</v>
      </c>
      <c r="V23" s="17">
        <v>66</v>
      </c>
    </row>
    <row r="24" spans="2:22" x14ac:dyDescent="0.2">
      <c r="B24" s="57" t="s">
        <v>45</v>
      </c>
      <c r="C24" s="58">
        <v>830.5</v>
      </c>
      <c r="D24" s="17">
        <v>600.83333333333337</v>
      </c>
      <c r="E24" s="17">
        <v>497.83333333333331</v>
      </c>
      <c r="F24" s="17">
        <v>397.41666666666669</v>
      </c>
      <c r="G24" s="59">
        <v>323.41666666666669</v>
      </c>
      <c r="H24" s="58">
        <v>0</v>
      </c>
      <c r="I24" s="17">
        <v>0</v>
      </c>
      <c r="J24" s="17">
        <v>18.333333333333332</v>
      </c>
      <c r="K24" s="17">
        <v>16.75</v>
      </c>
      <c r="L24" s="60">
        <v>16.5</v>
      </c>
      <c r="M24" s="58">
        <v>1923</v>
      </c>
      <c r="N24" s="17">
        <v>931</v>
      </c>
      <c r="O24" s="17">
        <v>605</v>
      </c>
      <c r="P24" s="17">
        <v>447</v>
      </c>
      <c r="Q24" s="60">
        <v>456</v>
      </c>
      <c r="R24" s="58">
        <v>282</v>
      </c>
      <c r="S24" s="17">
        <v>197</v>
      </c>
      <c r="T24" s="17">
        <v>181</v>
      </c>
      <c r="U24" s="17">
        <v>164</v>
      </c>
      <c r="V24" s="17">
        <v>155</v>
      </c>
    </row>
    <row r="25" spans="2:22" x14ac:dyDescent="0.2">
      <c r="B25" s="57" t="s">
        <v>46</v>
      </c>
      <c r="C25" s="58">
        <v>159.33333333333334</v>
      </c>
      <c r="D25" s="17">
        <v>123.91666666666667</v>
      </c>
      <c r="E25" s="17">
        <v>98.833333333333329</v>
      </c>
      <c r="F25" s="17">
        <v>79.583333333333329</v>
      </c>
      <c r="G25" s="59">
        <v>62.25</v>
      </c>
      <c r="H25" s="58">
        <v>0</v>
      </c>
      <c r="I25" s="17">
        <v>0</v>
      </c>
      <c r="J25" s="17">
        <v>5.083333333333333</v>
      </c>
      <c r="K25" s="17">
        <v>4.25</v>
      </c>
      <c r="L25" s="60">
        <v>4.166666666666667</v>
      </c>
      <c r="M25" s="58">
        <v>444</v>
      </c>
      <c r="N25" s="17">
        <v>288</v>
      </c>
      <c r="O25" s="17">
        <v>213</v>
      </c>
      <c r="P25" s="17">
        <v>100</v>
      </c>
      <c r="Q25" s="60">
        <v>94</v>
      </c>
      <c r="R25" s="58">
        <v>81</v>
      </c>
      <c r="S25" s="17">
        <v>63</v>
      </c>
      <c r="T25" s="17">
        <v>57</v>
      </c>
      <c r="U25" s="17">
        <v>54</v>
      </c>
      <c r="V25" s="17">
        <v>42</v>
      </c>
    </row>
    <row r="26" spans="2:22" x14ac:dyDescent="0.2">
      <c r="B26" s="57" t="s">
        <v>47</v>
      </c>
      <c r="C26" s="58">
        <v>252.25</v>
      </c>
      <c r="D26" s="17">
        <v>182.75</v>
      </c>
      <c r="E26" s="17">
        <v>118.33333333333333</v>
      </c>
      <c r="F26" s="17">
        <v>95.5</v>
      </c>
      <c r="G26" s="59">
        <v>81.083333333333329</v>
      </c>
      <c r="H26" s="58">
        <v>0</v>
      </c>
      <c r="I26" s="17">
        <v>0</v>
      </c>
      <c r="J26" s="17">
        <v>1.0833333333333333</v>
      </c>
      <c r="K26" s="17">
        <v>5.583333333333333</v>
      </c>
      <c r="L26" s="60">
        <v>4.75</v>
      </c>
      <c r="M26" s="58">
        <v>621</v>
      </c>
      <c r="N26" s="17">
        <v>281</v>
      </c>
      <c r="O26" s="17">
        <v>137</v>
      </c>
      <c r="P26" s="17">
        <v>94</v>
      </c>
      <c r="Q26" s="60">
        <v>94</v>
      </c>
      <c r="R26" s="58">
        <v>105</v>
      </c>
      <c r="S26" s="17">
        <v>73</v>
      </c>
      <c r="T26" s="17">
        <v>44</v>
      </c>
      <c r="U26" s="17">
        <v>61</v>
      </c>
      <c r="V26" s="17">
        <v>36</v>
      </c>
    </row>
    <row r="27" spans="2:22" x14ac:dyDescent="0.2">
      <c r="B27" s="57" t="s">
        <v>48</v>
      </c>
      <c r="C27" s="58">
        <v>1103.8333333333333</v>
      </c>
      <c r="D27" s="17">
        <v>792.16666666666663</v>
      </c>
      <c r="E27" s="17">
        <v>622.91666666666663</v>
      </c>
      <c r="F27" s="17">
        <v>466.58333333333331</v>
      </c>
      <c r="G27" s="59">
        <v>374.41666666666669</v>
      </c>
      <c r="H27" s="58">
        <v>9.6666666666666661</v>
      </c>
      <c r="I27" s="17">
        <v>0.83333333333333337</v>
      </c>
      <c r="J27" s="17">
        <v>14.416666666666666</v>
      </c>
      <c r="K27" s="17">
        <v>26.083333333333332</v>
      </c>
      <c r="L27" s="60">
        <v>22.333333333333332</v>
      </c>
      <c r="M27" s="58">
        <v>2522</v>
      </c>
      <c r="N27" s="17">
        <v>1425</v>
      </c>
      <c r="O27" s="17">
        <v>857</v>
      </c>
      <c r="P27" s="17">
        <v>652</v>
      </c>
      <c r="Q27" s="60">
        <v>481</v>
      </c>
      <c r="R27" s="58">
        <v>389</v>
      </c>
      <c r="S27" s="17">
        <v>384</v>
      </c>
      <c r="T27" s="17">
        <v>269</v>
      </c>
      <c r="U27" s="17">
        <v>243</v>
      </c>
      <c r="V27" s="17">
        <v>207</v>
      </c>
    </row>
    <row r="28" spans="2:22" x14ac:dyDescent="0.2">
      <c r="B28" s="57" t="s">
        <v>49</v>
      </c>
      <c r="C28" s="58">
        <v>684.5</v>
      </c>
      <c r="D28" s="17">
        <v>509.83333333333331</v>
      </c>
      <c r="E28" s="17">
        <v>428.33333333333331</v>
      </c>
      <c r="F28" s="17">
        <v>309.5</v>
      </c>
      <c r="G28" s="59">
        <v>246.16666666666666</v>
      </c>
      <c r="H28" s="58">
        <v>0</v>
      </c>
      <c r="I28" s="17">
        <v>0</v>
      </c>
      <c r="J28" s="17">
        <v>3.1666666666666665</v>
      </c>
      <c r="K28" s="17">
        <v>16.083333333333332</v>
      </c>
      <c r="L28" s="60">
        <v>13.5</v>
      </c>
      <c r="M28" s="58">
        <v>1638</v>
      </c>
      <c r="N28" s="17">
        <v>827</v>
      </c>
      <c r="O28" s="17">
        <v>580</v>
      </c>
      <c r="P28" s="17">
        <v>412</v>
      </c>
      <c r="Q28" s="60">
        <v>297</v>
      </c>
      <c r="R28" s="58">
        <v>325</v>
      </c>
      <c r="S28" s="17">
        <v>244</v>
      </c>
      <c r="T28" s="17">
        <v>184</v>
      </c>
      <c r="U28" s="17">
        <v>186</v>
      </c>
      <c r="V28" s="17">
        <v>144</v>
      </c>
    </row>
    <row r="29" spans="2:22" ht="13.5" thickBot="1" x14ac:dyDescent="0.25">
      <c r="B29" s="61" t="s">
        <v>50</v>
      </c>
      <c r="C29" s="62">
        <v>504.16666666666669</v>
      </c>
      <c r="D29" s="63">
        <v>387.33333333333331</v>
      </c>
      <c r="E29" s="63">
        <v>262.41666666666669</v>
      </c>
      <c r="F29" s="63">
        <v>188.41666666666666</v>
      </c>
      <c r="G29" s="64">
        <v>165.58333333333334</v>
      </c>
      <c r="H29" s="62">
        <v>0</v>
      </c>
      <c r="I29" s="63">
        <v>0</v>
      </c>
      <c r="J29" s="63">
        <v>2.75</v>
      </c>
      <c r="K29" s="63">
        <v>9</v>
      </c>
      <c r="L29" s="65">
        <v>7.583333333333333</v>
      </c>
      <c r="M29" s="62">
        <v>1075</v>
      </c>
      <c r="N29" s="63">
        <v>582</v>
      </c>
      <c r="O29" s="63">
        <v>392</v>
      </c>
      <c r="P29" s="63">
        <v>180</v>
      </c>
      <c r="Q29" s="65">
        <v>130</v>
      </c>
      <c r="R29" s="62">
        <v>159</v>
      </c>
      <c r="S29" s="63">
        <v>163</v>
      </c>
      <c r="T29" s="63">
        <v>128</v>
      </c>
      <c r="U29" s="63">
        <v>114</v>
      </c>
      <c r="V29" s="63">
        <v>89</v>
      </c>
    </row>
    <row r="30" spans="2:22" ht="32.450000000000003" customHeight="1" x14ac:dyDescent="0.25">
      <c r="B30" s="66" t="s">
        <v>100</v>
      </c>
      <c r="C30" s="67">
        <f t="shared" ref="C30:V30" si="0">SUM(C6:C29)</f>
        <v>48786.583333333343</v>
      </c>
      <c r="D30" s="68">
        <f t="shared" si="0"/>
        <v>38310</v>
      </c>
      <c r="E30" s="68">
        <f t="shared" si="0"/>
        <v>30618.166666666661</v>
      </c>
      <c r="F30" s="68">
        <f t="shared" si="0"/>
        <v>23478.333333333328</v>
      </c>
      <c r="G30" s="69">
        <f t="shared" si="0"/>
        <v>19144.416666666664</v>
      </c>
      <c r="H30" s="67">
        <f t="shared" si="0"/>
        <v>674.49999999999989</v>
      </c>
      <c r="I30" s="68">
        <f t="shared" si="0"/>
        <v>483.91666666666663</v>
      </c>
      <c r="J30" s="68">
        <f t="shared" si="0"/>
        <v>856.08333333333326</v>
      </c>
      <c r="K30" s="68">
        <f t="shared" si="0"/>
        <v>1006.7500000000001</v>
      </c>
      <c r="L30" s="70">
        <f t="shared" si="0"/>
        <v>924.33333333333337</v>
      </c>
      <c r="M30" s="67">
        <v>82697</v>
      </c>
      <c r="N30" s="68">
        <v>49090</v>
      </c>
      <c r="O30" s="68">
        <v>33776</v>
      </c>
      <c r="P30" s="68">
        <v>24211</v>
      </c>
      <c r="Q30" s="70">
        <v>16708</v>
      </c>
      <c r="R30" s="67">
        <f t="shared" si="0"/>
        <v>14340</v>
      </c>
      <c r="S30" s="68">
        <f t="shared" si="0"/>
        <v>13505</v>
      </c>
      <c r="T30" s="68">
        <f t="shared" si="0"/>
        <v>9444</v>
      </c>
      <c r="U30" s="68">
        <f t="shared" si="0"/>
        <v>8554</v>
      </c>
      <c r="V30" s="68">
        <f t="shared" si="0"/>
        <v>6838</v>
      </c>
    </row>
    <row r="31" spans="2:22" x14ac:dyDescent="0.2">
      <c r="B31" s="54"/>
    </row>
    <row r="32" spans="2:22" x14ac:dyDescent="0.2">
      <c r="B32" s="108" t="s">
        <v>104</v>
      </c>
      <c r="C32" s="109"/>
      <c r="D32" s="109"/>
      <c r="E32" s="109"/>
      <c r="F32" s="109"/>
      <c r="G32" s="109"/>
      <c r="H32" s="109"/>
      <c r="I32" s="109"/>
      <c r="J32" s="109"/>
      <c r="K32" s="109"/>
      <c r="L32" s="109"/>
      <c r="M32" s="109"/>
      <c r="N32" s="109"/>
      <c r="O32" s="109"/>
      <c r="P32" s="109"/>
      <c r="Q32" s="109"/>
      <c r="R32" s="109"/>
      <c r="S32" s="109"/>
      <c r="T32" s="109"/>
      <c r="U32" s="109"/>
      <c r="V32" s="109"/>
    </row>
    <row r="33" spans="2:22" x14ac:dyDescent="0.2">
      <c r="B33" s="109"/>
      <c r="C33" s="109"/>
      <c r="D33" s="109"/>
      <c r="E33" s="109"/>
      <c r="F33" s="109"/>
      <c r="G33" s="109"/>
      <c r="H33" s="109"/>
      <c r="I33" s="109"/>
      <c r="J33" s="109"/>
      <c r="K33" s="109"/>
      <c r="L33" s="109"/>
      <c r="M33" s="109"/>
      <c r="N33" s="109"/>
      <c r="O33" s="109"/>
      <c r="P33" s="109"/>
      <c r="Q33" s="109"/>
      <c r="R33" s="109"/>
      <c r="S33" s="109"/>
      <c r="T33" s="109"/>
      <c r="U33" s="109"/>
      <c r="V33" s="109"/>
    </row>
    <row r="34" spans="2:22" x14ac:dyDescent="0.2">
      <c r="B34" s="109"/>
      <c r="C34" s="109"/>
      <c r="D34" s="109"/>
      <c r="E34" s="109"/>
      <c r="F34" s="109"/>
      <c r="G34" s="109"/>
      <c r="H34" s="109"/>
      <c r="I34" s="109"/>
      <c r="J34" s="109"/>
      <c r="K34" s="109"/>
      <c r="L34" s="109"/>
      <c r="M34" s="109"/>
      <c r="N34" s="109"/>
      <c r="O34" s="109"/>
      <c r="P34" s="109"/>
      <c r="Q34" s="109"/>
      <c r="R34" s="109"/>
      <c r="S34" s="109"/>
      <c r="T34" s="109"/>
      <c r="U34" s="109"/>
      <c r="V34" s="109"/>
    </row>
    <row r="35" spans="2:22" x14ac:dyDescent="0.2">
      <c r="B35" s="109"/>
      <c r="C35" s="109"/>
      <c r="D35" s="109"/>
      <c r="E35" s="109"/>
      <c r="F35" s="109"/>
      <c r="G35" s="109"/>
      <c r="H35" s="109"/>
      <c r="I35" s="109"/>
      <c r="J35" s="109"/>
      <c r="K35" s="109"/>
      <c r="L35" s="109"/>
      <c r="M35" s="109"/>
      <c r="N35" s="109"/>
      <c r="O35" s="109"/>
      <c r="P35" s="109"/>
      <c r="Q35" s="109"/>
      <c r="R35" s="109"/>
      <c r="S35" s="109"/>
      <c r="T35" s="109"/>
      <c r="U35" s="109"/>
      <c r="V35" s="109"/>
    </row>
    <row r="36" spans="2:22" x14ac:dyDescent="0.2">
      <c r="B36" s="37"/>
      <c r="C36" s="37"/>
      <c r="D36" s="37"/>
      <c r="E36" s="37"/>
      <c r="F36" s="37"/>
      <c r="G36" s="37"/>
      <c r="H36" s="37"/>
      <c r="I36" s="37"/>
      <c r="J36" s="37"/>
      <c r="K36" s="37"/>
      <c r="L36" s="37"/>
      <c r="M36" s="37"/>
      <c r="N36" s="37"/>
      <c r="O36" s="37"/>
      <c r="P36" s="37"/>
      <c r="Q36" s="37"/>
      <c r="R36" s="37"/>
      <c r="S36" s="37"/>
      <c r="T36" s="37"/>
      <c r="U36" s="37"/>
      <c r="V36" s="37"/>
    </row>
    <row r="37" spans="2:22" x14ac:dyDescent="0.2">
      <c r="B37" s="37"/>
      <c r="C37" s="37"/>
      <c r="D37" s="37"/>
      <c r="E37" s="37"/>
      <c r="F37" s="37"/>
      <c r="G37" s="37"/>
      <c r="H37" s="37"/>
      <c r="I37" s="37"/>
      <c r="J37" s="37"/>
      <c r="K37" s="37"/>
      <c r="L37" s="37"/>
      <c r="M37" s="37"/>
      <c r="N37" s="37"/>
      <c r="O37" s="37"/>
      <c r="P37" s="37"/>
      <c r="Q37" s="37"/>
      <c r="R37" s="37"/>
      <c r="S37" s="37"/>
      <c r="T37" s="37"/>
      <c r="U37" s="37"/>
      <c r="V37" s="37"/>
    </row>
    <row r="38" spans="2:22" x14ac:dyDescent="0.2">
      <c r="B38" s="37"/>
      <c r="C38" s="37"/>
      <c r="D38" s="37"/>
      <c r="E38" s="37"/>
      <c r="F38" s="37"/>
      <c r="G38" s="37"/>
      <c r="H38" s="37"/>
      <c r="I38" s="37"/>
      <c r="J38" s="37"/>
      <c r="K38" s="37"/>
      <c r="L38" s="37"/>
      <c r="M38" s="37"/>
      <c r="N38" s="37"/>
      <c r="O38" s="37"/>
      <c r="P38" s="37"/>
      <c r="Q38" s="37"/>
      <c r="R38" s="37"/>
      <c r="S38" s="37"/>
      <c r="T38" s="37"/>
      <c r="U38" s="37"/>
      <c r="V38" s="37"/>
    </row>
  </sheetData>
  <mergeCells count="7">
    <mergeCell ref="B32:V35"/>
    <mergeCell ref="B2:V3"/>
    <mergeCell ref="B4:B5"/>
    <mergeCell ref="C4:G4"/>
    <mergeCell ref="H4:L4"/>
    <mergeCell ref="M4:Q4"/>
    <mergeCell ref="R4:V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V40"/>
  <sheetViews>
    <sheetView workbookViewId="0">
      <selection activeCell="J42" sqref="J42"/>
    </sheetView>
  </sheetViews>
  <sheetFormatPr defaultRowHeight="12.75" x14ac:dyDescent="0.2"/>
  <cols>
    <col min="2" max="2" width="13.85546875" bestFit="1" customWidth="1"/>
    <col min="3" max="3" width="21.42578125" bestFit="1" customWidth="1"/>
    <col min="4" max="7" width="12" bestFit="1" customWidth="1"/>
    <col min="8" max="8" width="9" bestFit="1" customWidth="1"/>
    <col min="9" max="9" width="17" customWidth="1"/>
    <col min="10" max="13" width="12" bestFit="1" customWidth="1"/>
    <col min="14" max="14" width="8" bestFit="1" customWidth="1"/>
    <col min="15" max="15" width="30.7109375" bestFit="1" customWidth="1"/>
    <col min="16" max="19" width="12" bestFit="1" customWidth="1"/>
    <col min="20" max="20" width="7" bestFit="1" customWidth="1"/>
    <col min="21" max="21" width="26.42578125" bestFit="1" customWidth="1"/>
    <col min="22" max="22" width="36" bestFit="1" customWidth="1"/>
    <col min="23" max="23" width="35.7109375" bestFit="1" customWidth="1"/>
  </cols>
  <sheetData>
    <row r="2" spans="2:12" ht="18" customHeight="1" x14ac:dyDescent="0.2">
      <c r="B2" s="110" t="s">
        <v>103</v>
      </c>
      <c r="C2" s="116"/>
      <c r="D2" s="116"/>
      <c r="E2" s="116"/>
      <c r="F2" s="116"/>
      <c r="G2" s="116"/>
      <c r="H2" s="116"/>
      <c r="I2" s="116"/>
      <c r="J2" s="116"/>
      <c r="K2" s="116"/>
      <c r="L2" s="116"/>
    </row>
    <row r="3" spans="2:12" ht="24.6" customHeight="1" x14ac:dyDescent="0.2">
      <c r="B3" s="116"/>
      <c r="C3" s="116"/>
      <c r="D3" s="116"/>
      <c r="E3" s="116"/>
      <c r="F3" s="116"/>
      <c r="G3" s="116"/>
      <c r="H3" s="116"/>
      <c r="I3" s="116"/>
      <c r="J3" s="116"/>
      <c r="K3" s="116"/>
      <c r="L3" s="116"/>
    </row>
    <row r="4" spans="2:12" ht="15.6" customHeight="1" x14ac:dyDescent="0.2">
      <c r="B4" s="117"/>
      <c r="C4" s="113" t="s">
        <v>81</v>
      </c>
      <c r="D4" s="113"/>
      <c r="E4" s="113"/>
      <c r="F4" s="113"/>
      <c r="G4" s="115"/>
      <c r="H4" s="112" t="s">
        <v>82</v>
      </c>
      <c r="I4" s="113"/>
      <c r="J4" s="113"/>
      <c r="K4" s="113"/>
      <c r="L4" s="113"/>
    </row>
    <row r="5" spans="2:12" x14ac:dyDescent="0.2">
      <c r="B5" s="118"/>
      <c r="C5" s="33">
        <v>2015</v>
      </c>
      <c r="D5" s="33">
        <v>2016</v>
      </c>
      <c r="E5" s="33">
        <v>2017</v>
      </c>
      <c r="F5" s="33">
        <v>2018</v>
      </c>
      <c r="G5" s="34">
        <v>2019</v>
      </c>
      <c r="H5" s="49">
        <v>2015</v>
      </c>
      <c r="I5" s="33">
        <v>2016</v>
      </c>
      <c r="J5" s="33">
        <v>2017</v>
      </c>
      <c r="K5" s="33">
        <v>2018</v>
      </c>
      <c r="L5" s="33">
        <v>2019</v>
      </c>
    </row>
    <row r="6" spans="2:12" x14ac:dyDescent="0.2">
      <c r="B6" s="50" t="s">
        <v>27</v>
      </c>
      <c r="C6" s="20">
        <v>5800.083333333333</v>
      </c>
      <c r="D6" s="20">
        <v>5717.833333333333</v>
      </c>
      <c r="E6" s="20">
        <v>5614.083333333333</v>
      </c>
      <c r="F6" s="20">
        <v>5375.833333333333</v>
      </c>
      <c r="G6" s="51">
        <v>5085.833333333333</v>
      </c>
      <c r="H6" s="52">
        <v>1071.5</v>
      </c>
      <c r="I6" s="20">
        <v>1055.3333333333333</v>
      </c>
      <c r="J6" s="20">
        <v>964.5</v>
      </c>
      <c r="K6" s="20">
        <v>838</v>
      </c>
      <c r="L6" s="20">
        <v>768.83333333333337</v>
      </c>
    </row>
    <row r="7" spans="2:12" x14ac:dyDescent="0.2">
      <c r="B7" s="50" t="s">
        <v>28</v>
      </c>
      <c r="C7" s="20">
        <v>95932.333333333328</v>
      </c>
      <c r="D7" s="20">
        <v>95606.583333333328</v>
      </c>
      <c r="E7" s="20">
        <v>95740.666666666672</v>
      </c>
      <c r="F7" s="20">
        <v>93134</v>
      </c>
      <c r="G7" s="51">
        <v>91019.5</v>
      </c>
      <c r="H7" s="52">
        <v>15056.416666666666</v>
      </c>
      <c r="I7" s="20">
        <v>12406.666666666666</v>
      </c>
      <c r="J7" s="20">
        <v>9391.1666666666661</v>
      </c>
      <c r="K7" s="20">
        <v>7451.166666666667</v>
      </c>
      <c r="L7" s="20">
        <v>6352</v>
      </c>
    </row>
    <row r="8" spans="2:12" x14ac:dyDescent="0.2">
      <c r="B8" s="50" t="s">
        <v>29</v>
      </c>
      <c r="C8" s="20">
        <v>117107</v>
      </c>
      <c r="D8" s="20">
        <v>115896.75</v>
      </c>
      <c r="E8" s="20">
        <v>114432.83333333333</v>
      </c>
      <c r="F8" s="20">
        <v>110221.66666666667</v>
      </c>
      <c r="G8" s="51">
        <v>106629.83333333333</v>
      </c>
      <c r="H8" s="52">
        <v>20749</v>
      </c>
      <c r="I8" s="20">
        <v>16588.833333333332</v>
      </c>
      <c r="J8" s="20">
        <v>12595.083333333334</v>
      </c>
      <c r="K8" s="20">
        <v>10227.5</v>
      </c>
      <c r="L8" s="20">
        <v>8556</v>
      </c>
    </row>
    <row r="9" spans="2:12" x14ac:dyDescent="0.2">
      <c r="B9" s="50" t="s">
        <v>30</v>
      </c>
      <c r="C9" s="20">
        <v>81320.333333333328</v>
      </c>
      <c r="D9" s="20">
        <v>80414</v>
      </c>
      <c r="E9" s="20">
        <v>79457.666666666672</v>
      </c>
      <c r="F9" s="20">
        <v>76222.083333333328</v>
      </c>
      <c r="G9" s="51">
        <v>72864.083333333328</v>
      </c>
      <c r="H9" s="52">
        <v>23656.5</v>
      </c>
      <c r="I9" s="20">
        <v>20360.75</v>
      </c>
      <c r="J9" s="20">
        <v>15826.25</v>
      </c>
      <c r="K9" s="20">
        <v>13450.416666666666</v>
      </c>
      <c r="L9" s="20">
        <v>12148.833333333334</v>
      </c>
    </row>
    <row r="10" spans="2:12" x14ac:dyDescent="0.2">
      <c r="B10" s="50" t="s">
        <v>31</v>
      </c>
      <c r="C10" s="20">
        <v>18964.833333333332</v>
      </c>
      <c r="D10" s="20">
        <v>18682.666666666668</v>
      </c>
      <c r="E10" s="20">
        <v>18542.75</v>
      </c>
      <c r="F10" s="20">
        <v>17910.5</v>
      </c>
      <c r="G10" s="51">
        <v>17112.916666666668</v>
      </c>
      <c r="H10" s="52">
        <v>2277.6666666666665</v>
      </c>
      <c r="I10" s="20">
        <v>1838.3333333333333</v>
      </c>
      <c r="J10" s="20">
        <v>1319.9166666666667</v>
      </c>
      <c r="K10" s="20">
        <v>1030</v>
      </c>
      <c r="L10" s="20">
        <v>851.33333333333337</v>
      </c>
    </row>
    <row r="11" spans="2:12" x14ac:dyDescent="0.2">
      <c r="B11" s="50" t="s">
        <v>32</v>
      </c>
      <c r="C11" s="20">
        <v>4414.416666666667</v>
      </c>
      <c r="D11" s="20">
        <v>4305.916666666667</v>
      </c>
      <c r="E11" s="20">
        <v>4237.833333333333</v>
      </c>
      <c r="F11" s="20">
        <v>4058.3333333333335</v>
      </c>
      <c r="G11" s="51">
        <v>3810.75</v>
      </c>
      <c r="H11" s="52">
        <v>1452.6666666666667</v>
      </c>
      <c r="I11" s="20">
        <v>1251.8333333333333</v>
      </c>
      <c r="J11" s="20">
        <v>1018.1666666666666</v>
      </c>
      <c r="K11" s="20">
        <v>852.75</v>
      </c>
      <c r="L11" s="20">
        <v>746.25</v>
      </c>
    </row>
    <row r="12" spans="2:12" x14ac:dyDescent="0.2">
      <c r="B12" s="50" t="s">
        <v>33</v>
      </c>
      <c r="C12" s="20">
        <v>27799.416666666668</v>
      </c>
      <c r="D12" s="20">
        <v>27480.333333333332</v>
      </c>
      <c r="E12" s="20">
        <v>27213.333333333332</v>
      </c>
      <c r="F12" s="20">
        <v>26412</v>
      </c>
      <c r="G12" s="51">
        <v>25534.25</v>
      </c>
      <c r="H12" s="52">
        <v>3457.5833333333335</v>
      </c>
      <c r="I12" s="20">
        <v>2900.4166666666665</v>
      </c>
      <c r="J12" s="20">
        <v>2212.1666666666665</v>
      </c>
      <c r="K12" s="20">
        <v>1703.9166666666667</v>
      </c>
      <c r="L12" s="20">
        <v>1433.5</v>
      </c>
    </row>
    <row r="13" spans="2:12" x14ac:dyDescent="0.2">
      <c r="B13" s="50" t="s">
        <v>34</v>
      </c>
      <c r="C13" s="20">
        <v>15692.916666666666</v>
      </c>
      <c r="D13" s="20">
        <v>15272.5</v>
      </c>
      <c r="E13" s="20">
        <v>14973.75</v>
      </c>
      <c r="F13" s="20">
        <v>14463.25</v>
      </c>
      <c r="G13" s="51">
        <v>13688.25</v>
      </c>
      <c r="H13" s="52">
        <v>3262.5833333333335</v>
      </c>
      <c r="I13" s="20">
        <v>2677.8333333333335</v>
      </c>
      <c r="J13" s="20">
        <v>2058.3333333333335</v>
      </c>
      <c r="K13" s="20">
        <v>1577.4166666666667</v>
      </c>
      <c r="L13" s="20">
        <v>1366.25</v>
      </c>
    </row>
    <row r="14" spans="2:12" x14ac:dyDescent="0.2">
      <c r="B14" s="50" t="s">
        <v>35</v>
      </c>
      <c r="C14" s="20">
        <v>30096.166666666668</v>
      </c>
      <c r="D14" s="20">
        <v>29707.25</v>
      </c>
      <c r="E14" s="20">
        <v>29531.666666666668</v>
      </c>
      <c r="F14" s="20">
        <v>28309.666666666668</v>
      </c>
      <c r="G14" s="51">
        <v>27044.75</v>
      </c>
      <c r="H14" s="52">
        <v>9571.3333333333339</v>
      </c>
      <c r="I14" s="20">
        <v>8215.5833333333339</v>
      </c>
      <c r="J14" s="20">
        <v>6344.666666666667</v>
      </c>
      <c r="K14" s="20">
        <v>4785.25</v>
      </c>
      <c r="L14" s="20">
        <v>3786</v>
      </c>
    </row>
    <row r="15" spans="2:12" x14ac:dyDescent="0.2">
      <c r="B15" s="50" t="s">
        <v>36</v>
      </c>
      <c r="C15" s="20">
        <v>3866.9166666666665</v>
      </c>
      <c r="D15" s="20">
        <v>3722.6666666666665</v>
      </c>
      <c r="E15" s="20">
        <v>3618.75</v>
      </c>
      <c r="F15" s="20">
        <v>3419.3333333333335</v>
      </c>
      <c r="G15" s="51">
        <v>3251.5833333333335</v>
      </c>
      <c r="H15" s="52">
        <v>963.66666666666663</v>
      </c>
      <c r="I15" s="20">
        <v>836.5</v>
      </c>
      <c r="J15" s="20">
        <v>784.33333333333337</v>
      </c>
      <c r="K15" s="20">
        <v>787</v>
      </c>
      <c r="L15" s="20">
        <v>750.08333333333337</v>
      </c>
    </row>
    <row r="16" spans="2:12" x14ac:dyDescent="0.2">
      <c r="B16" s="50" t="s">
        <v>37</v>
      </c>
      <c r="C16" s="20">
        <v>49442</v>
      </c>
      <c r="D16" s="20">
        <v>49135.833333333336</v>
      </c>
      <c r="E16" s="20">
        <v>49139.083333333336</v>
      </c>
      <c r="F16" s="20">
        <v>48169.666666666664</v>
      </c>
      <c r="G16" s="51">
        <v>47136.166666666664</v>
      </c>
      <c r="H16" s="52">
        <v>7950.166666666667</v>
      </c>
      <c r="I16" s="20">
        <v>6642.333333333333</v>
      </c>
      <c r="J16" s="20">
        <v>5032.916666666667</v>
      </c>
      <c r="K16" s="20">
        <v>4069.4166666666665</v>
      </c>
      <c r="L16" s="20">
        <v>3577</v>
      </c>
    </row>
    <row r="17" spans="2:12" x14ac:dyDescent="0.2">
      <c r="B17" s="50" t="s">
        <v>38</v>
      </c>
      <c r="C17" s="20">
        <v>4426.583333333333</v>
      </c>
      <c r="D17" s="20">
        <v>4455.5</v>
      </c>
      <c r="E17" s="20">
        <v>4433.25</v>
      </c>
      <c r="F17" s="20">
        <v>4243.333333333333</v>
      </c>
      <c r="G17" s="51">
        <v>4012.8333333333335</v>
      </c>
      <c r="H17" s="52">
        <v>456.33333333333331</v>
      </c>
      <c r="I17" s="20">
        <v>426.08333333333331</v>
      </c>
      <c r="J17" s="20">
        <v>391.16666666666669</v>
      </c>
      <c r="K17" s="20">
        <v>372.75</v>
      </c>
      <c r="L17" s="20">
        <v>404.08333333333331</v>
      </c>
    </row>
    <row r="18" spans="2:12" x14ac:dyDescent="0.2">
      <c r="B18" s="50" t="s">
        <v>39</v>
      </c>
      <c r="C18" s="20">
        <v>42380.916666666664</v>
      </c>
      <c r="D18" s="20">
        <v>41772.833333333336</v>
      </c>
      <c r="E18" s="20">
        <v>41362.416666666664</v>
      </c>
      <c r="F18" s="20">
        <v>40203</v>
      </c>
      <c r="G18" s="51">
        <v>39024.083333333336</v>
      </c>
      <c r="H18" s="52">
        <v>8345.3333333333339</v>
      </c>
      <c r="I18" s="20">
        <v>7447.833333333333</v>
      </c>
      <c r="J18" s="20">
        <v>5759.916666666667</v>
      </c>
      <c r="K18" s="20">
        <v>4450.25</v>
      </c>
      <c r="L18" s="20">
        <v>3499.8333333333335</v>
      </c>
    </row>
    <row r="19" spans="2:12" x14ac:dyDescent="0.2">
      <c r="B19" s="50" t="s">
        <v>40</v>
      </c>
      <c r="C19" s="20">
        <v>56389.75</v>
      </c>
      <c r="D19" s="20">
        <v>56587.166666666664</v>
      </c>
      <c r="E19" s="20">
        <v>56741</v>
      </c>
      <c r="F19" s="20">
        <v>55065</v>
      </c>
      <c r="G19" s="51">
        <v>53531.5</v>
      </c>
      <c r="H19" s="52">
        <v>4980.833333333333</v>
      </c>
      <c r="I19" s="20">
        <v>4408.75</v>
      </c>
      <c r="J19" s="20">
        <v>3474.5833333333335</v>
      </c>
      <c r="K19" s="20">
        <v>2916.0833333333335</v>
      </c>
      <c r="L19" s="20">
        <v>2723.75</v>
      </c>
    </row>
    <row r="20" spans="2:12" x14ac:dyDescent="0.2">
      <c r="B20" s="50" t="s">
        <v>41</v>
      </c>
      <c r="C20" s="20">
        <v>3013.8333333333335</v>
      </c>
      <c r="D20" s="20">
        <v>2987.0833333333335</v>
      </c>
      <c r="E20" s="20">
        <v>3000.0833333333335</v>
      </c>
      <c r="F20" s="20">
        <v>2974.25</v>
      </c>
      <c r="G20" s="51">
        <v>2838.5</v>
      </c>
      <c r="H20" s="52">
        <v>480.16666666666669</v>
      </c>
      <c r="I20" s="20">
        <v>417.66666666666669</v>
      </c>
      <c r="J20" s="20">
        <v>323.33333333333331</v>
      </c>
      <c r="K20" s="20">
        <v>278.91666666666669</v>
      </c>
      <c r="L20" s="20">
        <v>243.66666666666666</v>
      </c>
    </row>
    <row r="21" spans="2:12" x14ac:dyDescent="0.2">
      <c r="B21" s="50" t="s">
        <v>42</v>
      </c>
      <c r="C21" s="20">
        <v>171769.25</v>
      </c>
      <c r="D21" s="20">
        <v>170653.25</v>
      </c>
      <c r="E21" s="20">
        <v>170056.08333333334</v>
      </c>
      <c r="F21" s="20">
        <v>163608.5</v>
      </c>
      <c r="G21" s="51">
        <v>157855.75</v>
      </c>
      <c r="H21" s="52">
        <v>17786.666666666668</v>
      </c>
      <c r="I21" s="20">
        <v>15509.833333333334</v>
      </c>
      <c r="J21" s="20">
        <v>12509.166666666666</v>
      </c>
      <c r="K21" s="20">
        <v>10323.833333333334</v>
      </c>
      <c r="L21" s="20">
        <v>8406.9166666666661</v>
      </c>
    </row>
    <row r="22" spans="2:12" x14ac:dyDescent="0.2">
      <c r="B22" s="50" t="s">
        <v>43</v>
      </c>
      <c r="C22" s="20">
        <v>144581.58333333334</v>
      </c>
      <c r="D22" s="20">
        <v>142262.41666666666</v>
      </c>
      <c r="E22" s="20">
        <v>139926.66666666666</v>
      </c>
      <c r="F22" s="20">
        <v>132940</v>
      </c>
      <c r="G22" s="51">
        <v>127025.66666666667</v>
      </c>
      <c r="H22" s="52">
        <v>46849.25</v>
      </c>
      <c r="I22" s="20">
        <v>37761.666666666664</v>
      </c>
      <c r="J22" s="20">
        <v>27096.583333333332</v>
      </c>
      <c r="K22" s="20">
        <v>20225.416666666668</v>
      </c>
      <c r="L22" s="20">
        <v>15571.333333333334</v>
      </c>
    </row>
    <row r="23" spans="2:12" x14ac:dyDescent="0.2">
      <c r="B23" s="50" t="s">
        <v>44</v>
      </c>
      <c r="C23" s="20">
        <v>9182.5833333333339</v>
      </c>
      <c r="D23" s="20">
        <v>9091.0833333333339</v>
      </c>
      <c r="E23" s="20">
        <v>8968.5</v>
      </c>
      <c r="F23" s="20">
        <v>8596.6666666666661</v>
      </c>
      <c r="G23" s="51">
        <v>8251.75</v>
      </c>
      <c r="H23" s="52">
        <v>1234.0833333333333</v>
      </c>
      <c r="I23" s="20">
        <v>1050</v>
      </c>
      <c r="J23" s="20">
        <v>830.66666666666663</v>
      </c>
      <c r="K23" s="20">
        <v>701.66666666666663</v>
      </c>
      <c r="L23" s="20">
        <v>625.66666666666663</v>
      </c>
    </row>
    <row r="24" spans="2:12" x14ac:dyDescent="0.2">
      <c r="B24" s="50" t="s">
        <v>45</v>
      </c>
      <c r="C24" s="20">
        <v>18314.75</v>
      </c>
      <c r="D24" s="20">
        <v>18122.75</v>
      </c>
      <c r="E24" s="20">
        <v>17996.833333333332</v>
      </c>
      <c r="F24" s="20">
        <v>17269.25</v>
      </c>
      <c r="G24" s="51">
        <v>16283.833333333334</v>
      </c>
      <c r="H24" s="52">
        <v>3017.1666666666665</v>
      </c>
      <c r="I24" s="20">
        <v>2655.5833333333335</v>
      </c>
      <c r="J24" s="20">
        <v>1872.5</v>
      </c>
      <c r="K24" s="20">
        <v>1465.8333333333333</v>
      </c>
      <c r="L24" s="20">
        <v>1195.9166666666667</v>
      </c>
    </row>
    <row r="25" spans="2:12" x14ac:dyDescent="0.2">
      <c r="B25" s="50" t="s">
        <v>46</v>
      </c>
      <c r="C25" s="20">
        <v>2055.75</v>
      </c>
      <c r="D25" s="20">
        <v>2009.5833333333333</v>
      </c>
      <c r="E25" s="20">
        <v>1939.5</v>
      </c>
      <c r="F25" s="20">
        <v>1869</v>
      </c>
      <c r="G25" s="51">
        <v>1679.3333333333333</v>
      </c>
      <c r="H25" s="52">
        <v>486.33333333333331</v>
      </c>
      <c r="I25" s="20">
        <v>435.75</v>
      </c>
      <c r="J25" s="20">
        <v>363.25</v>
      </c>
      <c r="K25" s="20">
        <v>346.75</v>
      </c>
      <c r="L25" s="20">
        <v>395.5</v>
      </c>
    </row>
    <row r="26" spans="2:12" x14ac:dyDescent="0.2">
      <c r="B26" s="50" t="s">
        <v>47</v>
      </c>
      <c r="C26" s="20">
        <v>6451.916666666667</v>
      </c>
      <c r="D26" s="20">
        <v>6314.833333333333</v>
      </c>
      <c r="E26" s="20">
        <v>6172.166666666667</v>
      </c>
      <c r="F26" s="20">
        <v>5948</v>
      </c>
      <c r="G26" s="51">
        <v>5707</v>
      </c>
      <c r="H26" s="52">
        <v>856.5</v>
      </c>
      <c r="I26" s="20">
        <v>744.41666666666663</v>
      </c>
      <c r="J26" s="20">
        <v>613.08333333333337</v>
      </c>
      <c r="K26" s="20">
        <v>560.25</v>
      </c>
      <c r="L26" s="20">
        <v>507.66666666666669</v>
      </c>
    </row>
    <row r="27" spans="2:12" x14ac:dyDescent="0.2">
      <c r="B27" s="50" t="s">
        <v>48</v>
      </c>
      <c r="C27" s="20">
        <v>19239</v>
      </c>
      <c r="D27" s="20">
        <v>19167.333333333332</v>
      </c>
      <c r="E27" s="20">
        <v>18889.583333333332</v>
      </c>
      <c r="F27" s="20">
        <v>18150</v>
      </c>
      <c r="G27" s="51">
        <v>17447.25</v>
      </c>
      <c r="H27" s="52">
        <v>4977.25</v>
      </c>
      <c r="I27" s="20">
        <v>3678.75</v>
      </c>
      <c r="J27" s="20">
        <v>2725.3333333333335</v>
      </c>
      <c r="K27" s="20">
        <v>2040.3333333333333</v>
      </c>
      <c r="L27" s="20">
        <v>1744.1666666666667</v>
      </c>
    </row>
    <row r="28" spans="2:12" x14ac:dyDescent="0.2">
      <c r="B28" s="50" t="s">
        <v>49</v>
      </c>
      <c r="C28" s="20">
        <v>12040.916666666666</v>
      </c>
      <c r="D28" s="20">
        <v>11789.916666666666</v>
      </c>
      <c r="E28" s="20">
        <v>11479.666666666666</v>
      </c>
      <c r="F28" s="20">
        <v>10944.833333333334</v>
      </c>
      <c r="G28" s="51">
        <v>10410.5</v>
      </c>
      <c r="H28" s="52">
        <v>4968.166666666667</v>
      </c>
      <c r="I28" s="20">
        <v>4294.333333333333</v>
      </c>
      <c r="J28" s="20">
        <v>3470.6666666666665</v>
      </c>
      <c r="K28" s="20">
        <v>3034.6666666666665</v>
      </c>
      <c r="L28" s="20">
        <v>2687.9166666666665</v>
      </c>
    </row>
    <row r="29" spans="2:12" x14ac:dyDescent="0.2">
      <c r="B29" s="50" t="s">
        <v>50</v>
      </c>
      <c r="C29" s="20">
        <v>18493.416666666668</v>
      </c>
      <c r="D29" s="20">
        <v>18489.583333333332</v>
      </c>
      <c r="E29" s="20">
        <v>18209.25</v>
      </c>
      <c r="F29" s="20">
        <v>17693.916666666668</v>
      </c>
      <c r="G29" s="51">
        <v>17357.5</v>
      </c>
      <c r="H29" s="52">
        <v>4024.8333333333335</v>
      </c>
      <c r="I29" s="20">
        <v>3476.5833333333335</v>
      </c>
      <c r="J29" s="20">
        <v>2878.1666666666665</v>
      </c>
      <c r="K29" s="20">
        <v>2196</v>
      </c>
      <c r="L29" s="20">
        <v>1828</v>
      </c>
    </row>
    <row r="30" spans="2:12" ht="30" x14ac:dyDescent="0.25">
      <c r="B30" s="53" t="s">
        <v>87</v>
      </c>
      <c r="C30" s="20">
        <f t="shared" ref="C30:L30" si="0">SUM(C6:C29)</f>
        <v>958776.66666666674</v>
      </c>
      <c r="D30" s="20">
        <f t="shared" si="0"/>
        <v>949645.66666666674</v>
      </c>
      <c r="E30" s="20">
        <f t="shared" si="0"/>
        <v>941677.41666666663</v>
      </c>
      <c r="F30" s="20">
        <f t="shared" si="0"/>
        <v>907202.08333333326</v>
      </c>
      <c r="G30" s="51">
        <f t="shared" si="0"/>
        <v>874603.41666666663</v>
      </c>
      <c r="H30" s="52">
        <f t="shared" si="0"/>
        <v>187932</v>
      </c>
      <c r="I30" s="20">
        <f t="shared" si="0"/>
        <v>157081.66666666666</v>
      </c>
      <c r="J30" s="20">
        <f t="shared" si="0"/>
        <v>119855.91666666666</v>
      </c>
      <c r="K30" s="20">
        <f t="shared" si="0"/>
        <v>95685.583333333328</v>
      </c>
      <c r="L30" s="20">
        <f t="shared" si="0"/>
        <v>80170.500000000029</v>
      </c>
    </row>
    <row r="31" spans="2:12" x14ac:dyDescent="0.2">
      <c r="B31" s="54"/>
    </row>
    <row r="32" spans="2:12" x14ac:dyDescent="0.2">
      <c r="B32" s="54"/>
    </row>
    <row r="33" spans="2:22" x14ac:dyDescent="0.2">
      <c r="B33" s="108" t="s">
        <v>105</v>
      </c>
      <c r="C33" s="109"/>
      <c r="D33" s="109"/>
      <c r="E33" s="109"/>
      <c r="F33" s="109"/>
      <c r="G33" s="109"/>
      <c r="H33" s="109"/>
      <c r="I33" s="109"/>
      <c r="J33" s="109"/>
      <c r="K33" s="109"/>
      <c r="L33" s="109"/>
    </row>
    <row r="34" spans="2:22" x14ac:dyDescent="0.2">
      <c r="B34" s="109"/>
      <c r="C34" s="109"/>
      <c r="D34" s="109"/>
      <c r="E34" s="109"/>
      <c r="F34" s="109"/>
      <c r="G34" s="109"/>
      <c r="H34" s="109"/>
      <c r="I34" s="109"/>
      <c r="J34" s="109"/>
      <c r="K34" s="109"/>
      <c r="L34" s="109"/>
    </row>
    <row r="35" spans="2:22" x14ac:dyDescent="0.2">
      <c r="B35" s="109"/>
      <c r="C35" s="109"/>
      <c r="D35" s="109"/>
      <c r="E35" s="109"/>
      <c r="F35" s="109"/>
      <c r="G35" s="109"/>
      <c r="H35" s="109"/>
      <c r="I35" s="109"/>
      <c r="J35" s="109"/>
      <c r="K35" s="109"/>
      <c r="L35" s="109"/>
    </row>
    <row r="37" spans="2:22" x14ac:dyDescent="0.2">
      <c r="B37" s="55"/>
      <c r="C37" s="55"/>
      <c r="D37" s="55"/>
      <c r="E37" s="55"/>
      <c r="F37" s="55"/>
      <c r="G37" s="55"/>
      <c r="H37" s="55"/>
      <c r="I37" s="55"/>
      <c r="J37" s="55"/>
      <c r="K37" s="55"/>
      <c r="L37" s="55"/>
      <c r="M37" s="55"/>
      <c r="N37" s="55"/>
      <c r="O37" s="55"/>
      <c r="P37" s="55"/>
      <c r="Q37" s="55"/>
      <c r="R37" s="55"/>
      <c r="S37" s="55"/>
      <c r="T37" s="55"/>
      <c r="U37" s="55"/>
      <c r="V37" s="55"/>
    </row>
    <row r="38" spans="2:22" x14ac:dyDescent="0.2">
      <c r="B38" s="55"/>
      <c r="C38" s="55"/>
      <c r="D38" s="55"/>
      <c r="E38" s="55"/>
      <c r="F38" s="55"/>
      <c r="G38" s="55"/>
      <c r="H38" s="55"/>
      <c r="I38" s="55"/>
      <c r="J38" s="55"/>
      <c r="K38" s="55"/>
      <c r="L38" s="55"/>
      <c r="M38" s="55"/>
      <c r="N38" s="55"/>
      <c r="O38" s="55"/>
      <c r="P38" s="55"/>
      <c r="Q38" s="55"/>
      <c r="R38" s="55"/>
      <c r="S38" s="55"/>
      <c r="T38" s="55"/>
      <c r="U38" s="55"/>
      <c r="V38" s="55"/>
    </row>
    <row r="39" spans="2:22" x14ac:dyDescent="0.2">
      <c r="B39" s="55"/>
      <c r="C39" s="55"/>
      <c r="D39" s="55"/>
      <c r="E39" s="55"/>
      <c r="F39" s="55"/>
      <c r="G39" s="55"/>
      <c r="H39" s="55"/>
      <c r="I39" s="55"/>
      <c r="J39" s="55"/>
      <c r="K39" s="55"/>
      <c r="L39" s="55"/>
      <c r="M39" s="55"/>
      <c r="N39" s="55"/>
      <c r="O39" s="55"/>
      <c r="P39" s="55"/>
      <c r="Q39" s="55"/>
      <c r="R39" s="55"/>
      <c r="S39" s="55"/>
      <c r="T39" s="55"/>
      <c r="U39" s="55"/>
      <c r="V39" s="55"/>
    </row>
    <row r="40" spans="2:22" x14ac:dyDescent="0.2">
      <c r="B40" s="55"/>
      <c r="C40" s="55"/>
      <c r="D40" s="55"/>
      <c r="E40" s="55"/>
      <c r="F40" s="55"/>
      <c r="G40" s="55"/>
      <c r="H40" s="55"/>
      <c r="I40" s="55"/>
      <c r="J40" s="55"/>
      <c r="K40" s="55"/>
      <c r="L40" s="55"/>
      <c r="M40" s="55"/>
      <c r="N40" s="55"/>
      <c r="O40" s="55"/>
      <c r="P40" s="55"/>
      <c r="Q40" s="55"/>
      <c r="R40" s="55"/>
      <c r="S40" s="55"/>
      <c r="T40" s="55"/>
      <c r="U40" s="55"/>
      <c r="V40" s="55"/>
    </row>
  </sheetData>
  <mergeCells count="5">
    <mergeCell ref="B2:L3"/>
    <mergeCell ref="B4:B5"/>
    <mergeCell ref="C4:G4"/>
    <mergeCell ref="H4:L4"/>
    <mergeCell ref="B33:L3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35"/>
  <sheetViews>
    <sheetView workbookViewId="0">
      <selection activeCell="G35" sqref="G35"/>
    </sheetView>
  </sheetViews>
  <sheetFormatPr defaultRowHeight="12.75" x14ac:dyDescent="0.2"/>
  <cols>
    <col min="2" max="2" width="21.7109375" bestFit="1" customWidth="1"/>
    <col min="3" max="3" width="13.140625" bestFit="1" customWidth="1"/>
    <col min="4" max="6" width="11.5703125" bestFit="1" customWidth="1"/>
    <col min="7" max="7" width="13.140625" bestFit="1" customWidth="1"/>
    <col min="8" max="8" width="16.85546875" customWidth="1"/>
  </cols>
  <sheetData>
    <row r="2" spans="2:8" ht="52.9" customHeight="1" x14ac:dyDescent="0.2">
      <c r="B2" s="106" t="s">
        <v>59</v>
      </c>
      <c r="C2" s="107"/>
      <c r="D2" s="107"/>
      <c r="E2" s="107"/>
      <c r="F2" s="107"/>
      <c r="G2" s="107"/>
      <c r="H2" s="107"/>
    </row>
    <row r="3" spans="2:8" s="5" customFormat="1" ht="25.5" x14ac:dyDescent="0.2">
      <c r="B3" s="11"/>
      <c r="C3" s="7">
        <v>2015</v>
      </c>
      <c r="D3" s="7">
        <v>2016</v>
      </c>
      <c r="E3" s="7">
        <v>2017</v>
      </c>
      <c r="F3" s="7">
        <v>2018</v>
      </c>
      <c r="G3" s="7">
        <v>2019</v>
      </c>
      <c r="H3" s="8" t="s">
        <v>58</v>
      </c>
    </row>
    <row r="4" spans="2:8" x14ac:dyDescent="0.2">
      <c r="B4" s="12" t="s">
        <v>27</v>
      </c>
      <c r="C4" s="17">
        <v>871</v>
      </c>
      <c r="D4" s="17">
        <v>928</v>
      </c>
      <c r="E4" s="20">
        <v>952</v>
      </c>
      <c r="F4" s="20">
        <v>1002</v>
      </c>
      <c r="G4" s="20">
        <v>1113</v>
      </c>
      <c r="H4" s="9">
        <f t="shared" ref="H4:H27" si="0">(G4-C4)/C4</f>
        <v>0.27784156142365096</v>
      </c>
    </row>
    <row r="5" spans="2:8" x14ac:dyDescent="0.2">
      <c r="B5" s="12" t="s">
        <v>28</v>
      </c>
      <c r="C5" s="17">
        <v>10073</v>
      </c>
      <c r="D5" s="17">
        <v>11299</v>
      </c>
      <c r="E5" s="20">
        <v>11603</v>
      </c>
      <c r="F5" s="20">
        <v>12075</v>
      </c>
      <c r="G5" s="20">
        <v>12914</v>
      </c>
      <c r="H5" s="9">
        <f t="shared" si="0"/>
        <v>0.28204109997021742</v>
      </c>
    </row>
    <row r="6" spans="2:8" x14ac:dyDescent="0.2">
      <c r="B6" s="12" t="s">
        <v>29</v>
      </c>
      <c r="C6" s="17">
        <v>12045</v>
      </c>
      <c r="D6" s="17">
        <v>13409</v>
      </c>
      <c r="E6" s="20">
        <v>13912</v>
      </c>
      <c r="F6" s="20">
        <v>13679</v>
      </c>
      <c r="G6" s="20">
        <v>13639</v>
      </c>
      <c r="H6" s="9">
        <f t="shared" si="0"/>
        <v>0.13233706932337069</v>
      </c>
    </row>
    <row r="7" spans="2:8" x14ac:dyDescent="0.2">
      <c r="B7" s="12" t="s">
        <v>30</v>
      </c>
      <c r="C7" s="17">
        <v>10912</v>
      </c>
      <c r="D7" s="17">
        <v>12161</v>
      </c>
      <c r="E7" s="20">
        <v>14023</v>
      </c>
      <c r="F7" s="20">
        <v>13837</v>
      </c>
      <c r="G7" s="20">
        <v>13927</v>
      </c>
      <c r="H7" s="9">
        <f t="shared" si="0"/>
        <v>0.27630131964809385</v>
      </c>
    </row>
    <row r="8" spans="2:8" x14ac:dyDescent="0.2">
      <c r="B8" s="12" t="s">
        <v>31</v>
      </c>
      <c r="C8" s="17">
        <v>1690</v>
      </c>
      <c r="D8" s="17">
        <v>1937</v>
      </c>
      <c r="E8" s="20">
        <v>1998</v>
      </c>
      <c r="F8" s="20">
        <v>1969</v>
      </c>
      <c r="G8" s="20">
        <v>2045</v>
      </c>
      <c r="H8" s="9">
        <f t="shared" si="0"/>
        <v>0.21005917159763313</v>
      </c>
    </row>
    <row r="9" spans="2:8" x14ac:dyDescent="0.2">
      <c r="B9" s="12" t="s">
        <v>32</v>
      </c>
      <c r="C9" s="17">
        <v>533</v>
      </c>
      <c r="D9" s="17">
        <v>560</v>
      </c>
      <c r="E9" s="20">
        <v>565</v>
      </c>
      <c r="F9" s="20">
        <v>529</v>
      </c>
      <c r="G9" s="20">
        <v>605</v>
      </c>
      <c r="H9" s="9">
        <f t="shared" si="0"/>
        <v>0.1350844277673546</v>
      </c>
    </row>
    <row r="10" spans="2:8" x14ac:dyDescent="0.2">
      <c r="B10" s="12" t="s">
        <v>33</v>
      </c>
      <c r="C10" s="17">
        <v>2739</v>
      </c>
      <c r="D10" s="17">
        <v>3099</v>
      </c>
      <c r="E10" s="20">
        <v>2959</v>
      </c>
      <c r="F10" s="20">
        <v>2922</v>
      </c>
      <c r="G10" s="20">
        <v>3039</v>
      </c>
      <c r="H10" s="9">
        <f t="shared" si="0"/>
        <v>0.10952902519167579</v>
      </c>
    </row>
    <row r="11" spans="2:8" x14ac:dyDescent="0.2">
      <c r="B11" s="12" t="s">
        <v>34</v>
      </c>
      <c r="C11" s="17">
        <v>1574</v>
      </c>
      <c r="D11" s="17">
        <v>1772</v>
      </c>
      <c r="E11" s="20">
        <v>1858</v>
      </c>
      <c r="F11" s="20">
        <v>1897</v>
      </c>
      <c r="G11" s="20">
        <v>2072</v>
      </c>
      <c r="H11" s="9">
        <f t="shared" si="0"/>
        <v>0.31639135959339265</v>
      </c>
    </row>
    <row r="12" spans="2:8" x14ac:dyDescent="0.2">
      <c r="B12" s="12" t="s">
        <v>35</v>
      </c>
      <c r="C12" s="17">
        <v>3029</v>
      </c>
      <c r="D12" s="17">
        <v>3468</v>
      </c>
      <c r="E12" s="20">
        <v>3672</v>
      </c>
      <c r="F12" s="20">
        <v>3529</v>
      </c>
      <c r="G12" s="20">
        <v>3949</v>
      </c>
      <c r="H12" s="9">
        <f t="shared" si="0"/>
        <v>0.3037306041597887</v>
      </c>
    </row>
    <row r="13" spans="2:8" x14ac:dyDescent="0.2">
      <c r="B13" s="12" t="s">
        <v>36</v>
      </c>
      <c r="C13" s="17">
        <v>556</v>
      </c>
      <c r="D13" s="17">
        <v>653</v>
      </c>
      <c r="E13" s="20">
        <v>626</v>
      </c>
      <c r="F13" s="20">
        <v>688</v>
      </c>
      <c r="G13" s="20">
        <v>663</v>
      </c>
      <c r="H13" s="9">
        <f t="shared" si="0"/>
        <v>0.19244604316546762</v>
      </c>
    </row>
    <row r="14" spans="2:8" x14ac:dyDescent="0.2">
      <c r="B14" s="12" t="s">
        <v>37</v>
      </c>
      <c r="C14" s="17">
        <v>4751</v>
      </c>
      <c r="D14" s="17">
        <v>5386</v>
      </c>
      <c r="E14" s="20">
        <v>6183</v>
      </c>
      <c r="F14" s="20">
        <v>6326</v>
      </c>
      <c r="G14" s="20">
        <v>6774</v>
      </c>
      <c r="H14" s="9">
        <f t="shared" si="0"/>
        <v>0.42580509366449171</v>
      </c>
    </row>
    <row r="15" spans="2:8" x14ac:dyDescent="0.2">
      <c r="B15" s="12" t="s">
        <v>38</v>
      </c>
      <c r="C15" s="17">
        <v>709</v>
      </c>
      <c r="D15" s="17">
        <v>763</v>
      </c>
      <c r="E15" s="20">
        <v>727</v>
      </c>
      <c r="F15" s="20">
        <v>775</v>
      </c>
      <c r="G15" s="20">
        <v>818</v>
      </c>
      <c r="H15" s="9">
        <f t="shared" si="0"/>
        <v>0.15373765867418901</v>
      </c>
    </row>
    <row r="16" spans="2:8" x14ac:dyDescent="0.2">
      <c r="B16" s="12" t="s">
        <v>39</v>
      </c>
      <c r="C16" s="17">
        <v>4193</v>
      </c>
      <c r="D16" s="17">
        <v>4772</v>
      </c>
      <c r="E16" s="20">
        <v>4981</v>
      </c>
      <c r="F16" s="20">
        <v>5155</v>
      </c>
      <c r="G16" s="20">
        <v>5274</v>
      </c>
      <c r="H16" s="9">
        <f t="shared" si="0"/>
        <v>0.25781063677557836</v>
      </c>
    </row>
    <row r="17" spans="2:8" x14ac:dyDescent="0.2">
      <c r="B17" s="12" t="s">
        <v>40</v>
      </c>
      <c r="C17" s="17">
        <v>5311</v>
      </c>
      <c r="D17" s="17">
        <v>5752</v>
      </c>
      <c r="E17" s="20">
        <v>5822</v>
      </c>
      <c r="F17" s="20">
        <v>5486</v>
      </c>
      <c r="G17" s="20">
        <v>5523</v>
      </c>
      <c r="H17" s="9">
        <f t="shared" si="0"/>
        <v>3.9917153078516288E-2</v>
      </c>
    </row>
    <row r="18" spans="2:8" x14ac:dyDescent="0.2">
      <c r="B18" s="12" t="s">
        <v>41</v>
      </c>
      <c r="C18" s="17">
        <v>374</v>
      </c>
      <c r="D18" s="17">
        <v>418</v>
      </c>
      <c r="E18" s="20">
        <v>407</v>
      </c>
      <c r="F18" s="20">
        <v>423</v>
      </c>
      <c r="G18" s="20">
        <v>440</v>
      </c>
      <c r="H18" s="9">
        <f t="shared" si="0"/>
        <v>0.17647058823529413</v>
      </c>
    </row>
    <row r="19" spans="2:8" x14ac:dyDescent="0.2">
      <c r="B19" s="12" t="s">
        <v>42</v>
      </c>
      <c r="C19" s="17">
        <v>14238</v>
      </c>
      <c r="D19" s="17">
        <v>15331</v>
      </c>
      <c r="E19" s="20">
        <v>15399</v>
      </c>
      <c r="F19" s="20">
        <v>14991</v>
      </c>
      <c r="G19" s="20">
        <v>14936</v>
      </c>
      <c r="H19" s="9">
        <f t="shared" si="0"/>
        <v>4.9023739289226015E-2</v>
      </c>
    </row>
    <row r="20" spans="2:8" x14ac:dyDescent="0.2">
      <c r="B20" s="12" t="s">
        <v>43</v>
      </c>
      <c r="C20" s="17">
        <v>11418</v>
      </c>
      <c r="D20" s="17">
        <v>13285</v>
      </c>
      <c r="E20" s="20">
        <v>14436</v>
      </c>
      <c r="F20" s="20">
        <v>14971</v>
      </c>
      <c r="G20" s="20">
        <v>15427</v>
      </c>
      <c r="H20" s="9">
        <f t="shared" si="0"/>
        <v>0.3511122788579436</v>
      </c>
    </row>
    <row r="21" spans="2:8" x14ac:dyDescent="0.2">
      <c r="B21" s="12" t="s">
        <v>44</v>
      </c>
      <c r="C21" s="17">
        <v>1061</v>
      </c>
      <c r="D21" s="17">
        <v>1129</v>
      </c>
      <c r="E21" s="20">
        <v>1220</v>
      </c>
      <c r="F21" s="20">
        <v>1199</v>
      </c>
      <c r="G21" s="20">
        <v>1205</v>
      </c>
      <c r="H21" s="9">
        <f t="shared" si="0"/>
        <v>0.1357210179076343</v>
      </c>
    </row>
    <row r="22" spans="2:8" x14ac:dyDescent="0.2">
      <c r="B22" s="12" t="s">
        <v>45</v>
      </c>
      <c r="C22" s="17">
        <v>1739</v>
      </c>
      <c r="D22" s="17">
        <v>1934</v>
      </c>
      <c r="E22" s="20">
        <v>2102</v>
      </c>
      <c r="F22" s="20">
        <v>2168</v>
      </c>
      <c r="G22" s="20">
        <v>2358</v>
      </c>
      <c r="H22" s="9">
        <f t="shared" si="0"/>
        <v>0.35595169637722829</v>
      </c>
    </row>
    <row r="23" spans="2:8" x14ac:dyDescent="0.2">
      <c r="B23" s="12" t="s">
        <v>46</v>
      </c>
      <c r="C23" s="17">
        <v>370</v>
      </c>
      <c r="D23" s="17">
        <v>391</v>
      </c>
      <c r="E23" s="20">
        <v>388</v>
      </c>
      <c r="F23" s="20">
        <v>392</v>
      </c>
      <c r="G23" s="20">
        <v>420</v>
      </c>
      <c r="H23" s="9">
        <f t="shared" si="0"/>
        <v>0.13513513513513514</v>
      </c>
    </row>
    <row r="24" spans="2:8" x14ac:dyDescent="0.2">
      <c r="B24" s="12" t="s">
        <v>47</v>
      </c>
      <c r="C24" s="17">
        <v>765</v>
      </c>
      <c r="D24" s="17">
        <v>790</v>
      </c>
      <c r="E24" s="20">
        <v>917</v>
      </c>
      <c r="F24" s="20">
        <v>872</v>
      </c>
      <c r="G24" s="20">
        <v>846</v>
      </c>
      <c r="H24" s="9">
        <f t="shared" si="0"/>
        <v>0.10588235294117647</v>
      </c>
    </row>
    <row r="25" spans="2:8" x14ac:dyDescent="0.2">
      <c r="B25" s="12" t="s">
        <v>48</v>
      </c>
      <c r="C25" s="17">
        <v>2362</v>
      </c>
      <c r="D25" s="17">
        <v>2601</v>
      </c>
      <c r="E25" s="20">
        <v>2655</v>
      </c>
      <c r="F25" s="20">
        <v>2610</v>
      </c>
      <c r="G25" s="20">
        <v>2750</v>
      </c>
      <c r="H25" s="9">
        <f t="shared" si="0"/>
        <v>0.1642675698560542</v>
      </c>
    </row>
    <row r="26" spans="2:8" x14ac:dyDescent="0.2">
      <c r="B26" s="12" t="s">
        <v>49</v>
      </c>
      <c r="C26" s="17">
        <v>1436</v>
      </c>
      <c r="D26" s="17">
        <v>1623</v>
      </c>
      <c r="E26" s="20">
        <v>1689</v>
      </c>
      <c r="F26" s="20">
        <v>1741</v>
      </c>
      <c r="G26" s="20">
        <v>1679</v>
      </c>
      <c r="H26" s="9">
        <f t="shared" si="0"/>
        <v>0.16922005571030641</v>
      </c>
    </row>
    <row r="27" spans="2:8" x14ac:dyDescent="0.2">
      <c r="B27" s="12" t="s">
        <v>50</v>
      </c>
      <c r="C27" s="17">
        <v>2467</v>
      </c>
      <c r="D27" s="17">
        <v>2713</v>
      </c>
      <c r="E27" s="20">
        <v>3099</v>
      </c>
      <c r="F27" s="20">
        <v>3026</v>
      </c>
      <c r="G27" s="20">
        <v>3089</v>
      </c>
      <c r="H27" s="9">
        <f t="shared" si="0"/>
        <v>0.25212809079854076</v>
      </c>
    </row>
    <row r="28" spans="2:8" s="4" customFormat="1" ht="21.6" customHeight="1" x14ac:dyDescent="0.2">
      <c r="B28" s="13" t="s">
        <v>60</v>
      </c>
      <c r="C28" s="18">
        <f t="shared" ref="C28:F28" si="1">SUM(C4:C27)</f>
        <v>95216</v>
      </c>
      <c r="D28" s="18">
        <f t="shared" si="1"/>
        <v>106174</v>
      </c>
      <c r="E28" s="18">
        <f t="shared" si="1"/>
        <v>112193</v>
      </c>
      <c r="F28" s="18">
        <f t="shared" si="1"/>
        <v>112262</v>
      </c>
      <c r="G28" s="18">
        <f>SUM(G4:G27)</f>
        <v>115505</v>
      </c>
      <c r="H28" s="105">
        <f>(G28-C28)/C28</f>
        <v>0.21308393547302976</v>
      </c>
    </row>
    <row r="31" spans="2:8" x14ac:dyDescent="0.2">
      <c r="B31" s="108" t="s">
        <v>79</v>
      </c>
      <c r="C31" s="109"/>
      <c r="D31" s="109"/>
      <c r="E31" s="109"/>
      <c r="F31" s="109"/>
      <c r="G31" s="109"/>
      <c r="H31" s="109"/>
    </row>
    <row r="32" spans="2:8" x14ac:dyDescent="0.2">
      <c r="B32" s="109"/>
      <c r="C32" s="109"/>
      <c r="D32" s="109"/>
      <c r="E32" s="109"/>
      <c r="F32" s="109"/>
      <c r="G32" s="109"/>
      <c r="H32" s="109"/>
    </row>
    <row r="35" spans="7:7" x14ac:dyDescent="0.2">
      <c r="G35">
        <f>G20/G28</f>
        <v>0.13356131769187482</v>
      </c>
    </row>
  </sheetData>
  <mergeCells count="2">
    <mergeCell ref="B2:H2"/>
    <mergeCell ref="B31:H32"/>
  </mergeCell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AF57"/>
  <sheetViews>
    <sheetView workbookViewId="0">
      <selection activeCell="H30" sqref="H30"/>
    </sheetView>
  </sheetViews>
  <sheetFormatPr defaultRowHeight="12.75" x14ac:dyDescent="0.2"/>
  <cols>
    <col min="2" max="2" width="13.85546875" customWidth="1"/>
    <col min="3" max="3" width="12.140625" bestFit="1" customWidth="1"/>
    <col min="4" max="4" width="16.85546875" bestFit="1" customWidth="1"/>
    <col min="5" max="5" width="11.28515625" bestFit="1" customWidth="1"/>
    <col min="6" max="6" width="16.7109375" customWidth="1"/>
    <col min="7" max="7" width="11.28515625" bestFit="1" customWidth="1"/>
    <col min="8" max="8" width="16.7109375" bestFit="1" customWidth="1"/>
    <col min="9" max="9" width="6.7109375" bestFit="1" customWidth="1"/>
    <col min="10" max="10" width="16.7109375" bestFit="1" customWidth="1"/>
    <col min="11" max="11" width="15.7109375" bestFit="1" customWidth="1"/>
    <col min="12" max="12" width="15.7109375" style="16" bestFit="1" customWidth="1"/>
  </cols>
  <sheetData>
    <row r="3" spans="2:32" ht="42" customHeight="1" x14ac:dyDescent="0.2">
      <c r="B3" s="122" t="s">
        <v>61</v>
      </c>
      <c r="C3" s="123"/>
      <c r="D3" s="123"/>
      <c r="E3" s="123"/>
      <c r="F3" s="123"/>
      <c r="G3" s="123"/>
      <c r="H3" s="123"/>
      <c r="I3" s="123"/>
      <c r="J3" s="123"/>
      <c r="K3" s="124"/>
      <c r="L3" s="15"/>
    </row>
    <row r="4" spans="2:32" x14ac:dyDescent="0.2">
      <c r="B4" s="120"/>
      <c r="C4" s="119" t="s">
        <v>63</v>
      </c>
      <c r="D4" s="119"/>
      <c r="E4" s="119" t="s">
        <v>64</v>
      </c>
      <c r="F4" s="119"/>
      <c r="G4" s="119" t="s">
        <v>65</v>
      </c>
      <c r="H4" s="119"/>
      <c r="I4" s="119" t="s">
        <v>22</v>
      </c>
      <c r="J4" s="121"/>
      <c r="K4" s="35" t="s">
        <v>66</v>
      </c>
      <c r="M4" s="120"/>
      <c r="N4" s="119" t="s">
        <v>63</v>
      </c>
      <c r="O4" s="119"/>
      <c r="P4" s="35" t="s">
        <v>66</v>
      </c>
      <c r="T4" s="120"/>
      <c r="U4" s="119" t="s">
        <v>64</v>
      </c>
      <c r="V4" s="119"/>
      <c r="W4" s="35" t="s">
        <v>66</v>
      </c>
      <c r="AA4" s="71"/>
      <c r="AB4" s="119" t="s">
        <v>22</v>
      </c>
      <c r="AC4" s="121"/>
      <c r="AD4" s="35" t="s">
        <v>66</v>
      </c>
    </row>
    <row r="5" spans="2:32" s="6" customFormat="1" x14ac:dyDescent="0.2">
      <c r="B5" s="120"/>
      <c r="C5" s="33" t="s">
        <v>57</v>
      </c>
      <c r="D5" s="33" t="s">
        <v>80</v>
      </c>
      <c r="E5" s="33" t="s">
        <v>57</v>
      </c>
      <c r="F5" s="33" t="s">
        <v>80</v>
      </c>
      <c r="G5" s="33" t="s">
        <v>57</v>
      </c>
      <c r="H5" s="33" t="s">
        <v>80</v>
      </c>
      <c r="I5" s="33" t="s">
        <v>57</v>
      </c>
      <c r="J5" s="34" t="s">
        <v>80</v>
      </c>
      <c r="K5" s="36" t="s">
        <v>75</v>
      </c>
      <c r="M5" s="120"/>
      <c r="N5" s="33" t="s">
        <v>57</v>
      </c>
      <c r="O5" s="33" t="s">
        <v>80</v>
      </c>
      <c r="P5" s="36" t="s">
        <v>75</v>
      </c>
      <c r="T5" s="120"/>
      <c r="U5" s="33" t="s">
        <v>57</v>
      </c>
      <c r="V5" s="33" t="s">
        <v>80</v>
      </c>
      <c r="W5" s="36" t="s">
        <v>75</v>
      </c>
      <c r="AA5" s="71"/>
      <c r="AB5" s="33" t="s">
        <v>57</v>
      </c>
      <c r="AC5" s="34" t="s">
        <v>80</v>
      </c>
      <c r="AD5" s="36" t="s">
        <v>75</v>
      </c>
    </row>
    <row r="6" spans="2:32" x14ac:dyDescent="0.2">
      <c r="B6" s="12" t="s">
        <v>27</v>
      </c>
      <c r="C6" s="88">
        <v>3</v>
      </c>
      <c r="D6" s="39">
        <f>C6/K6</f>
        <v>2.6954177897574125E-3</v>
      </c>
      <c r="E6" s="88">
        <v>9</v>
      </c>
      <c r="F6" s="39">
        <f t="shared" ref="F6:F30" si="0">E6/K6</f>
        <v>8.0862533692722376E-3</v>
      </c>
      <c r="G6" s="88">
        <v>1001</v>
      </c>
      <c r="H6" s="39">
        <f t="shared" ref="H6:H30" si="1">G6/K6</f>
        <v>0.89937106918238996</v>
      </c>
      <c r="I6" s="88">
        <v>100</v>
      </c>
      <c r="J6" s="40">
        <f t="shared" ref="J6:J30" si="2">I6/K6</f>
        <v>8.9847259658580411E-2</v>
      </c>
      <c r="K6" s="88">
        <v>1113</v>
      </c>
      <c r="L6" s="39"/>
      <c r="M6" s="12" t="s">
        <v>27</v>
      </c>
      <c r="N6" s="88">
        <v>3</v>
      </c>
      <c r="O6" s="39">
        <f>N6/$N$30</f>
        <v>2.709537572254335E-4</v>
      </c>
      <c r="P6" s="88">
        <v>1113</v>
      </c>
      <c r="Q6" s="39">
        <f>P6/$P$30</f>
        <v>9.6359464958226913E-3</v>
      </c>
      <c r="R6" s="90">
        <f>Q6-O6</f>
        <v>9.3649927385972571E-3</v>
      </c>
      <c r="S6" s="90"/>
      <c r="T6" s="12" t="s">
        <v>27</v>
      </c>
      <c r="U6" s="88">
        <v>9</v>
      </c>
      <c r="V6" s="39">
        <f>U6/U$30</f>
        <v>9.0817356205852677E-3</v>
      </c>
      <c r="W6" s="88">
        <v>1113</v>
      </c>
      <c r="X6" s="39">
        <f>W6/$P$30</f>
        <v>9.6359464958226913E-3</v>
      </c>
      <c r="Y6" s="90">
        <f>X6-V6</f>
        <v>5.5421087523742363E-4</v>
      </c>
      <c r="AA6" s="12" t="s">
        <v>27</v>
      </c>
      <c r="AB6" s="88">
        <v>100</v>
      </c>
      <c r="AC6" s="39">
        <f>AB6/AB$30</f>
        <v>1.647175094712568E-2</v>
      </c>
      <c r="AD6" s="88">
        <v>1113</v>
      </c>
      <c r="AE6" s="39">
        <f>AD6/$P$30</f>
        <v>9.6359464958226913E-3</v>
      </c>
      <c r="AF6" s="90">
        <f>AE6-AC6</f>
        <v>-6.8358044513029889E-3</v>
      </c>
    </row>
    <row r="7" spans="2:32" x14ac:dyDescent="0.2">
      <c r="B7" s="12" t="s">
        <v>28</v>
      </c>
      <c r="C7" s="88">
        <v>1833</v>
      </c>
      <c r="D7" s="39">
        <f t="shared" ref="D7:D30" si="3">C7/K7</f>
        <v>0.14193898095090599</v>
      </c>
      <c r="E7" s="88">
        <v>95</v>
      </c>
      <c r="F7" s="39">
        <f t="shared" si="0"/>
        <v>7.3563574415363171E-3</v>
      </c>
      <c r="G7" s="88">
        <v>10536</v>
      </c>
      <c r="H7" s="39">
        <f t="shared" si="1"/>
        <v>0.81585875793712248</v>
      </c>
      <c r="I7" s="88">
        <v>450</v>
      </c>
      <c r="J7" s="40">
        <f t="shared" si="2"/>
        <v>3.4845903670435184E-2</v>
      </c>
      <c r="K7" s="88">
        <v>12914</v>
      </c>
      <c r="M7" s="12" t="s">
        <v>28</v>
      </c>
      <c r="N7" s="88">
        <v>1833</v>
      </c>
      <c r="O7" s="39">
        <f t="shared" ref="O7:O28" si="4">N7/$N$30</f>
        <v>0.16555274566473988</v>
      </c>
      <c r="P7" s="88">
        <v>12914</v>
      </c>
      <c r="Q7" s="39">
        <f t="shared" ref="Q7:Q29" si="5">P7/$P$30</f>
        <v>0.11180468377992295</v>
      </c>
      <c r="R7" s="90">
        <f t="shared" ref="R7:R29" si="6">Q7-O7</f>
        <v>-5.3748061884816928E-2</v>
      </c>
      <c r="S7" s="90"/>
      <c r="T7" s="14" t="s">
        <v>28</v>
      </c>
      <c r="U7" s="89">
        <v>95</v>
      </c>
      <c r="V7" s="39">
        <f t="shared" ref="V7:V30" si="7">U7/U$30</f>
        <v>9.5862764883955606E-2</v>
      </c>
      <c r="W7" s="89">
        <v>12914</v>
      </c>
      <c r="X7" s="94">
        <f t="shared" ref="X7:X29" si="8">W7/$P$30</f>
        <v>0.11180468377992295</v>
      </c>
      <c r="Y7" s="95">
        <f t="shared" ref="Y7:Y29" si="9">X7-V7</f>
        <v>1.5941918895967341E-2</v>
      </c>
      <c r="AA7" s="14" t="s">
        <v>28</v>
      </c>
      <c r="AB7" s="89">
        <v>450</v>
      </c>
      <c r="AC7" s="39">
        <f t="shared" ref="AC7:AC30" si="10">AB7/AB$30</f>
        <v>7.4122879262065552E-2</v>
      </c>
      <c r="AD7" s="89">
        <v>12914</v>
      </c>
      <c r="AE7" s="94">
        <f t="shared" ref="AE7:AE29" si="11">AD7/$P$30</f>
        <v>0.11180468377992295</v>
      </c>
      <c r="AF7" s="95">
        <f t="shared" ref="AF7:AF29" si="12">AE7-AC7</f>
        <v>3.7681804517857395E-2</v>
      </c>
    </row>
    <row r="8" spans="2:32" x14ac:dyDescent="0.2">
      <c r="B8" s="12" t="s">
        <v>29</v>
      </c>
      <c r="C8" s="88">
        <v>806</v>
      </c>
      <c r="D8" s="39">
        <f t="shared" si="3"/>
        <v>5.9095241586626587E-2</v>
      </c>
      <c r="E8" s="88">
        <v>123</v>
      </c>
      <c r="F8" s="39">
        <f t="shared" si="0"/>
        <v>9.0182564704157191E-3</v>
      </c>
      <c r="G8" s="88">
        <v>11978</v>
      </c>
      <c r="H8" s="39">
        <f t="shared" si="1"/>
        <v>0.87821687807023974</v>
      </c>
      <c r="I8" s="88">
        <v>732</v>
      </c>
      <c r="J8" s="40">
        <f t="shared" si="2"/>
        <v>5.3669623872717939E-2</v>
      </c>
      <c r="K8" s="88">
        <v>13639</v>
      </c>
      <c r="M8" s="12" t="s">
        <v>29</v>
      </c>
      <c r="N8" s="88">
        <v>806</v>
      </c>
      <c r="O8" s="39">
        <f t="shared" si="4"/>
        <v>7.2796242774566478E-2</v>
      </c>
      <c r="P8" s="88">
        <v>13639</v>
      </c>
      <c r="Q8" s="39">
        <f t="shared" si="5"/>
        <v>0.11808146833470412</v>
      </c>
      <c r="R8" s="90">
        <f t="shared" si="6"/>
        <v>4.5285225560137643E-2</v>
      </c>
      <c r="S8" s="90"/>
      <c r="T8" s="14" t="s">
        <v>29</v>
      </c>
      <c r="U8" s="89">
        <v>123</v>
      </c>
      <c r="V8" s="39">
        <f t="shared" si="7"/>
        <v>0.12411705348133199</v>
      </c>
      <c r="W8" s="89">
        <v>13639</v>
      </c>
      <c r="X8" s="94">
        <f t="shared" si="8"/>
        <v>0.11808146833470412</v>
      </c>
      <c r="Y8" s="95">
        <f t="shared" si="9"/>
        <v>-6.0355851466278726E-3</v>
      </c>
      <c r="AA8" s="14" t="s">
        <v>29</v>
      </c>
      <c r="AB8" s="89">
        <v>732</v>
      </c>
      <c r="AC8" s="39">
        <f t="shared" si="10"/>
        <v>0.12057321693295997</v>
      </c>
      <c r="AD8" s="89">
        <v>13639</v>
      </c>
      <c r="AE8" s="94">
        <f t="shared" si="11"/>
        <v>0.11808146833470412</v>
      </c>
      <c r="AF8" s="95">
        <f t="shared" si="12"/>
        <v>-2.4917485982558496E-3</v>
      </c>
    </row>
    <row r="9" spans="2:32" x14ac:dyDescent="0.2">
      <c r="B9" s="12" t="s">
        <v>30</v>
      </c>
      <c r="C9" s="88">
        <v>264</v>
      </c>
      <c r="D9" s="39">
        <f t="shared" si="3"/>
        <v>1.8955984777769799E-2</v>
      </c>
      <c r="E9" s="88">
        <v>184</v>
      </c>
      <c r="F9" s="39">
        <f t="shared" si="0"/>
        <v>1.3211746966324406E-2</v>
      </c>
      <c r="G9" s="88">
        <v>12446</v>
      </c>
      <c r="H9" s="39">
        <f t="shared" si="1"/>
        <v>0.89365979751561719</v>
      </c>
      <c r="I9" s="88">
        <v>1033</v>
      </c>
      <c r="J9" s="40">
        <f t="shared" si="2"/>
        <v>7.4172470740288654E-2</v>
      </c>
      <c r="K9" s="88">
        <v>13927</v>
      </c>
      <c r="M9" s="12" t="s">
        <v>30</v>
      </c>
      <c r="N9" s="88">
        <v>264</v>
      </c>
      <c r="O9" s="39">
        <f t="shared" si="4"/>
        <v>2.3843930635838149E-2</v>
      </c>
      <c r="P9" s="88">
        <v>13927</v>
      </c>
      <c r="Q9" s="39">
        <f t="shared" si="5"/>
        <v>0.12057486688887926</v>
      </c>
      <c r="R9" s="90">
        <f t="shared" si="6"/>
        <v>9.6730936253041119E-2</v>
      </c>
      <c r="S9" s="90"/>
      <c r="T9" s="14" t="s">
        <v>30</v>
      </c>
      <c r="U9" s="89">
        <v>184</v>
      </c>
      <c r="V9" s="39">
        <f t="shared" si="7"/>
        <v>0.18567103935418769</v>
      </c>
      <c r="W9" s="89">
        <v>13927</v>
      </c>
      <c r="X9" s="94">
        <f t="shared" si="8"/>
        <v>0.12057486688887926</v>
      </c>
      <c r="Y9" s="95">
        <f t="shared" si="9"/>
        <v>-6.5096172465308424E-2</v>
      </c>
      <c r="AA9" s="14" t="s">
        <v>30</v>
      </c>
      <c r="AB9" s="89">
        <v>1033</v>
      </c>
      <c r="AC9" s="39">
        <f t="shared" si="10"/>
        <v>0.17015318728380827</v>
      </c>
      <c r="AD9" s="89">
        <v>13927</v>
      </c>
      <c r="AE9" s="94">
        <f t="shared" si="11"/>
        <v>0.12057486688887926</v>
      </c>
      <c r="AF9" s="95">
        <f t="shared" si="12"/>
        <v>-4.9578320394929001E-2</v>
      </c>
    </row>
    <row r="10" spans="2:32" x14ac:dyDescent="0.2">
      <c r="B10" s="12" t="s">
        <v>31</v>
      </c>
      <c r="C10" s="88">
        <v>152</v>
      </c>
      <c r="D10" s="39">
        <f t="shared" si="3"/>
        <v>7.4327628361858189E-2</v>
      </c>
      <c r="E10" s="88">
        <v>19</v>
      </c>
      <c r="F10" s="39">
        <f t="shared" si="0"/>
        <v>9.2909535452322736E-3</v>
      </c>
      <c r="G10" s="88">
        <v>1749</v>
      </c>
      <c r="H10" s="39">
        <f t="shared" si="1"/>
        <v>0.8552567237163814</v>
      </c>
      <c r="I10" s="88">
        <v>125</v>
      </c>
      <c r="J10" s="40">
        <f t="shared" si="2"/>
        <v>6.1124694376528114E-2</v>
      </c>
      <c r="K10" s="88">
        <v>2045</v>
      </c>
      <c r="M10" s="12" t="s">
        <v>31</v>
      </c>
      <c r="N10" s="88">
        <v>152</v>
      </c>
      <c r="O10" s="39">
        <f t="shared" si="4"/>
        <v>1.3728323699421965E-2</v>
      </c>
      <c r="P10" s="88">
        <v>2045</v>
      </c>
      <c r="Q10" s="39">
        <f t="shared" si="5"/>
        <v>1.7704861261417255E-2</v>
      </c>
      <c r="R10" s="90">
        <f t="shared" si="6"/>
        <v>3.9765375619952893E-3</v>
      </c>
      <c r="S10" s="90"/>
      <c r="T10" s="12" t="s">
        <v>31</v>
      </c>
      <c r="U10" s="88">
        <v>19</v>
      </c>
      <c r="V10" s="39">
        <f t="shared" si="7"/>
        <v>1.9172552976791119E-2</v>
      </c>
      <c r="W10" s="88">
        <v>2045</v>
      </c>
      <c r="X10" s="39">
        <f t="shared" si="8"/>
        <v>1.7704861261417255E-2</v>
      </c>
      <c r="Y10" s="90">
        <f t="shared" si="9"/>
        <v>-1.4676917153738644E-3</v>
      </c>
      <c r="AA10" s="12" t="s">
        <v>31</v>
      </c>
      <c r="AB10" s="88">
        <v>125</v>
      </c>
      <c r="AC10" s="39">
        <f t="shared" si="10"/>
        <v>2.0589688683907099E-2</v>
      </c>
      <c r="AD10" s="88">
        <v>2045</v>
      </c>
      <c r="AE10" s="39">
        <f t="shared" si="11"/>
        <v>1.7704861261417255E-2</v>
      </c>
      <c r="AF10" s="90">
        <f t="shared" si="12"/>
        <v>-2.8848274224898447E-3</v>
      </c>
    </row>
    <row r="11" spans="2:32" x14ac:dyDescent="0.2">
      <c r="B11" s="12" t="s">
        <v>32</v>
      </c>
      <c r="C11" s="88">
        <v>28</v>
      </c>
      <c r="D11" s="39">
        <f t="shared" si="3"/>
        <v>4.6280991735537187E-2</v>
      </c>
      <c r="E11" s="88">
        <v>14</v>
      </c>
      <c r="F11" s="39">
        <f t="shared" si="0"/>
        <v>2.3140495867768594E-2</v>
      </c>
      <c r="G11" s="88">
        <v>496</v>
      </c>
      <c r="H11" s="39">
        <f t="shared" si="1"/>
        <v>0.81983471074380165</v>
      </c>
      <c r="I11" s="88">
        <v>67</v>
      </c>
      <c r="J11" s="40">
        <f t="shared" si="2"/>
        <v>0.11074380165289256</v>
      </c>
      <c r="K11" s="88">
        <v>605</v>
      </c>
      <c r="M11" s="12" t="s">
        <v>32</v>
      </c>
      <c r="N11" s="88">
        <v>28</v>
      </c>
      <c r="O11" s="39">
        <f t="shared" si="4"/>
        <v>2.5289017341040463E-3</v>
      </c>
      <c r="P11" s="88">
        <v>605</v>
      </c>
      <c r="Q11" s="39">
        <f t="shared" si="5"/>
        <v>5.237868490541535E-3</v>
      </c>
      <c r="R11" s="90">
        <f t="shared" si="6"/>
        <v>2.7089667564374888E-3</v>
      </c>
      <c r="S11" s="90"/>
      <c r="T11" s="12" t="s">
        <v>32</v>
      </c>
      <c r="U11" s="88">
        <v>14</v>
      </c>
      <c r="V11" s="39">
        <f t="shared" si="7"/>
        <v>1.4127144298688193E-2</v>
      </c>
      <c r="W11" s="88">
        <v>605</v>
      </c>
      <c r="X11" s="39">
        <f t="shared" si="8"/>
        <v>5.237868490541535E-3</v>
      </c>
      <c r="Y11" s="90">
        <f t="shared" si="9"/>
        <v>-8.8892758081466593E-3</v>
      </c>
      <c r="AA11" s="12" t="s">
        <v>32</v>
      </c>
      <c r="AB11" s="88">
        <v>67</v>
      </c>
      <c r="AC11" s="39">
        <f t="shared" si="10"/>
        <v>1.1036073134574205E-2</v>
      </c>
      <c r="AD11" s="88">
        <v>605</v>
      </c>
      <c r="AE11" s="39">
        <f t="shared" si="11"/>
        <v>5.237868490541535E-3</v>
      </c>
      <c r="AF11" s="90">
        <f t="shared" si="12"/>
        <v>-5.7982046440326696E-3</v>
      </c>
    </row>
    <row r="12" spans="2:32" x14ac:dyDescent="0.2">
      <c r="B12" s="12" t="s">
        <v>33</v>
      </c>
      <c r="C12" s="88">
        <v>229</v>
      </c>
      <c r="D12" s="39">
        <f t="shared" si="3"/>
        <v>7.5353734781178017E-2</v>
      </c>
      <c r="E12" s="88">
        <v>15</v>
      </c>
      <c r="F12" s="39">
        <f t="shared" si="0"/>
        <v>4.9358341559723592E-3</v>
      </c>
      <c r="G12" s="88">
        <v>2660</v>
      </c>
      <c r="H12" s="39">
        <f t="shared" si="1"/>
        <v>0.87528792365909835</v>
      </c>
      <c r="I12" s="88">
        <v>135</v>
      </c>
      <c r="J12" s="40">
        <f t="shared" si="2"/>
        <v>4.4422507403751234E-2</v>
      </c>
      <c r="K12" s="88">
        <v>3039</v>
      </c>
      <c r="M12" s="12" t="s">
        <v>33</v>
      </c>
      <c r="N12" s="88">
        <v>229</v>
      </c>
      <c r="O12" s="39">
        <f t="shared" si="4"/>
        <v>2.0682803468208093E-2</v>
      </c>
      <c r="P12" s="88">
        <v>3039</v>
      </c>
      <c r="Q12" s="39">
        <f t="shared" si="5"/>
        <v>2.6310549326868968E-2</v>
      </c>
      <c r="R12" s="90">
        <f t="shared" si="6"/>
        <v>5.627745858660875E-3</v>
      </c>
      <c r="S12" s="90"/>
      <c r="T12" s="12" t="s">
        <v>33</v>
      </c>
      <c r="U12" s="88">
        <v>15</v>
      </c>
      <c r="V12" s="39">
        <f t="shared" si="7"/>
        <v>1.5136226034308779E-2</v>
      </c>
      <c r="W12" s="88">
        <v>3039</v>
      </c>
      <c r="X12" s="39">
        <f t="shared" si="8"/>
        <v>2.6310549326868968E-2</v>
      </c>
      <c r="Y12" s="90">
        <f t="shared" si="9"/>
        <v>1.117432329256019E-2</v>
      </c>
      <c r="AA12" s="12" t="s">
        <v>33</v>
      </c>
      <c r="AB12" s="88">
        <v>135</v>
      </c>
      <c r="AC12" s="39">
        <f t="shared" si="10"/>
        <v>2.2236863778619668E-2</v>
      </c>
      <c r="AD12" s="88">
        <v>3039</v>
      </c>
      <c r="AE12" s="39">
        <f t="shared" si="11"/>
        <v>2.6310549326868968E-2</v>
      </c>
      <c r="AF12" s="90">
        <f t="shared" si="12"/>
        <v>4.0736855482493006E-3</v>
      </c>
    </row>
    <row r="13" spans="2:32" x14ac:dyDescent="0.2">
      <c r="B13" s="12" t="s">
        <v>34</v>
      </c>
      <c r="C13" s="88">
        <v>247</v>
      </c>
      <c r="D13" s="39">
        <f t="shared" si="3"/>
        <v>0.11920849420849421</v>
      </c>
      <c r="E13" s="88">
        <v>20</v>
      </c>
      <c r="F13" s="39">
        <f t="shared" si="0"/>
        <v>9.6525096525096523E-3</v>
      </c>
      <c r="G13" s="88">
        <v>1683</v>
      </c>
      <c r="H13" s="39">
        <f t="shared" si="1"/>
        <v>0.81225868725868722</v>
      </c>
      <c r="I13" s="88">
        <v>122</v>
      </c>
      <c r="J13" s="40">
        <f t="shared" si="2"/>
        <v>5.8880308880308881E-2</v>
      </c>
      <c r="K13" s="88">
        <v>2072</v>
      </c>
      <c r="M13" s="12" t="s">
        <v>34</v>
      </c>
      <c r="N13" s="88">
        <v>247</v>
      </c>
      <c r="O13" s="39">
        <f t="shared" si="4"/>
        <v>2.2308526011560692E-2</v>
      </c>
      <c r="P13" s="88">
        <v>2072</v>
      </c>
      <c r="Q13" s="39">
        <f t="shared" si="5"/>
        <v>1.7938617375871175E-2</v>
      </c>
      <c r="R13" s="90">
        <f t="shared" si="6"/>
        <v>-4.3699086356895171E-3</v>
      </c>
      <c r="S13" s="90"/>
      <c r="T13" s="12" t="s">
        <v>34</v>
      </c>
      <c r="U13" s="88">
        <v>20</v>
      </c>
      <c r="V13" s="39">
        <f t="shared" si="7"/>
        <v>2.0181634712411706E-2</v>
      </c>
      <c r="W13" s="88">
        <v>2072</v>
      </c>
      <c r="X13" s="39">
        <f t="shared" si="8"/>
        <v>1.7938617375871175E-2</v>
      </c>
      <c r="Y13" s="90">
        <f t="shared" si="9"/>
        <v>-2.2430173365405315E-3</v>
      </c>
      <c r="AA13" s="12" t="s">
        <v>34</v>
      </c>
      <c r="AB13" s="88">
        <v>122</v>
      </c>
      <c r="AC13" s="39">
        <f t="shared" si="10"/>
        <v>2.0095536155493331E-2</v>
      </c>
      <c r="AD13" s="88">
        <v>2072</v>
      </c>
      <c r="AE13" s="39">
        <f t="shared" si="11"/>
        <v>1.7938617375871175E-2</v>
      </c>
      <c r="AF13" s="90">
        <f t="shared" si="12"/>
        <v>-2.1569187796221558E-3</v>
      </c>
    </row>
    <row r="14" spans="2:32" x14ac:dyDescent="0.2">
      <c r="B14" s="12" t="s">
        <v>35</v>
      </c>
      <c r="C14" s="88">
        <v>626</v>
      </c>
      <c r="D14" s="39">
        <f t="shared" si="3"/>
        <v>0.158521144593568</v>
      </c>
      <c r="E14" s="88">
        <v>37</v>
      </c>
      <c r="F14" s="39">
        <f t="shared" si="0"/>
        <v>9.3694606229425166E-3</v>
      </c>
      <c r="G14" s="88">
        <v>2989</v>
      </c>
      <c r="H14" s="39">
        <f t="shared" si="1"/>
        <v>0.7569004811344644</v>
      </c>
      <c r="I14" s="88">
        <v>297</v>
      </c>
      <c r="J14" s="40">
        <f t="shared" si="2"/>
        <v>7.5208913649025072E-2</v>
      </c>
      <c r="K14" s="88">
        <v>3949</v>
      </c>
      <c r="M14" s="12" t="s">
        <v>35</v>
      </c>
      <c r="N14" s="88">
        <v>626</v>
      </c>
      <c r="O14" s="39">
        <f t="shared" si="4"/>
        <v>5.6539017341040464E-2</v>
      </c>
      <c r="P14" s="88">
        <v>3949</v>
      </c>
      <c r="Q14" s="39">
        <f t="shared" si="5"/>
        <v>3.4188996147352928E-2</v>
      </c>
      <c r="R14" s="90">
        <f t="shared" si="6"/>
        <v>-2.2350021193687536E-2</v>
      </c>
      <c r="S14" s="90"/>
      <c r="T14" s="12" t="s">
        <v>35</v>
      </c>
      <c r="U14" s="88">
        <v>37</v>
      </c>
      <c r="V14" s="39">
        <f t="shared" si="7"/>
        <v>3.7336024217961658E-2</v>
      </c>
      <c r="W14" s="88">
        <v>3949</v>
      </c>
      <c r="X14" s="39">
        <f t="shared" si="8"/>
        <v>3.4188996147352928E-2</v>
      </c>
      <c r="Y14" s="90">
        <f t="shared" si="9"/>
        <v>-3.1470280706087303E-3</v>
      </c>
      <c r="AA14" s="12" t="s">
        <v>35</v>
      </c>
      <c r="AB14" s="88">
        <v>297</v>
      </c>
      <c r="AC14" s="39">
        <f t="shared" si="10"/>
        <v>4.8921100312963268E-2</v>
      </c>
      <c r="AD14" s="88">
        <v>3949</v>
      </c>
      <c r="AE14" s="39">
        <f t="shared" si="11"/>
        <v>3.4188996147352928E-2</v>
      </c>
      <c r="AF14" s="90">
        <f t="shared" si="12"/>
        <v>-1.4732104165610341E-2</v>
      </c>
    </row>
    <row r="15" spans="2:32" x14ac:dyDescent="0.2">
      <c r="B15" s="12" t="s">
        <v>36</v>
      </c>
      <c r="C15" s="88">
        <v>27</v>
      </c>
      <c r="D15" s="39">
        <f t="shared" si="3"/>
        <v>4.072398190045249E-2</v>
      </c>
      <c r="E15" s="88">
        <v>7</v>
      </c>
      <c r="F15" s="39">
        <f t="shared" si="0"/>
        <v>1.0558069381598794E-2</v>
      </c>
      <c r="G15" s="88">
        <v>577</v>
      </c>
      <c r="H15" s="39">
        <f t="shared" si="1"/>
        <v>0.87028657616892913</v>
      </c>
      <c r="I15" s="88">
        <v>52</v>
      </c>
      <c r="J15" s="40">
        <f t="shared" si="2"/>
        <v>7.8431372549019607E-2</v>
      </c>
      <c r="K15" s="88">
        <v>663</v>
      </c>
      <c r="M15" s="12" t="s">
        <v>36</v>
      </c>
      <c r="N15" s="88">
        <v>27</v>
      </c>
      <c r="O15" s="39">
        <f t="shared" si="4"/>
        <v>2.4385838150289018E-3</v>
      </c>
      <c r="P15" s="88">
        <v>663</v>
      </c>
      <c r="Q15" s="39">
        <f t="shared" si="5"/>
        <v>5.7400112549240295E-3</v>
      </c>
      <c r="R15" s="90">
        <f t="shared" si="6"/>
        <v>3.3014274398951277E-3</v>
      </c>
      <c r="S15" s="90"/>
      <c r="T15" s="12" t="s">
        <v>36</v>
      </c>
      <c r="U15" s="88">
        <v>7</v>
      </c>
      <c r="V15" s="39">
        <f t="shared" si="7"/>
        <v>7.0635721493440967E-3</v>
      </c>
      <c r="W15" s="88">
        <v>663</v>
      </c>
      <c r="X15" s="39">
        <f t="shared" si="8"/>
        <v>5.7400112549240295E-3</v>
      </c>
      <c r="Y15" s="90">
        <f t="shared" si="9"/>
        <v>-1.3235608944200672E-3</v>
      </c>
      <c r="AA15" s="12" t="s">
        <v>36</v>
      </c>
      <c r="AB15" s="88">
        <v>52</v>
      </c>
      <c r="AC15" s="39">
        <f t="shared" si="10"/>
        <v>8.5653104925053538E-3</v>
      </c>
      <c r="AD15" s="88">
        <v>663</v>
      </c>
      <c r="AE15" s="39">
        <f t="shared" si="11"/>
        <v>5.7400112549240295E-3</v>
      </c>
      <c r="AF15" s="90">
        <f t="shared" si="12"/>
        <v>-2.8252992375813243E-3</v>
      </c>
    </row>
    <row r="16" spans="2:32" x14ac:dyDescent="0.2">
      <c r="B16" s="12" t="s">
        <v>37</v>
      </c>
      <c r="C16" s="88">
        <v>1636</v>
      </c>
      <c r="D16" s="39">
        <f t="shared" si="3"/>
        <v>0.24151166223796872</v>
      </c>
      <c r="E16" s="88">
        <v>34</v>
      </c>
      <c r="F16" s="39">
        <f t="shared" si="0"/>
        <v>5.019191024505462E-3</v>
      </c>
      <c r="G16" s="88">
        <v>4958</v>
      </c>
      <c r="H16" s="39">
        <f t="shared" si="1"/>
        <v>0.73191614998523769</v>
      </c>
      <c r="I16" s="88">
        <v>146</v>
      </c>
      <c r="J16" s="40">
        <f t="shared" si="2"/>
        <v>2.155299675228816E-2</v>
      </c>
      <c r="K16" s="88">
        <v>6774</v>
      </c>
      <c r="M16" s="12" t="s">
        <v>37</v>
      </c>
      <c r="N16" s="88">
        <v>1636</v>
      </c>
      <c r="O16" s="39">
        <f t="shared" si="4"/>
        <v>0.14776011560693642</v>
      </c>
      <c r="P16" s="88">
        <v>6774</v>
      </c>
      <c r="Q16" s="39">
        <f t="shared" si="5"/>
        <v>5.8646811826327867E-2</v>
      </c>
      <c r="R16" s="90">
        <f t="shared" si="6"/>
        <v>-8.9113303780608555E-2</v>
      </c>
      <c r="S16" s="90"/>
      <c r="T16" s="12" t="s">
        <v>37</v>
      </c>
      <c r="U16" s="88">
        <v>34</v>
      </c>
      <c r="V16" s="39">
        <f t="shared" si="7"/>
        <v>3.4308779011099896E-2</v>
      </c>
      <c r="W16" s="88">
        <v>6774</v>
      </c>
      <c r="X16" s="39">
        <f t="shared" si="8"/>
        <v>5.8646811826327867E-2</v>
      </c>
      <c r="Y16" s="90">
        <f t="shared" si="9"/>
        <v>2.4338032815227971E-2</v>
      </c>
      <c r="AA16" s="12" t="s">
        <v>37</v>
      </c>
      <c r="AB16" s="88">
        <v>146</v>
      </c>
      <c r="AC16" s="39">
        <f t="shared" si="10"/>
        <v>2.4048756382803491E-2</v>
      </c>
      <c r="AD16" s="88">
        <v>6774</v>
      </c>
      <c r="AE16" s="39">
        <f t="shared" si="11"/>
        <v>5.8646811826327867E-2</v>
      </c>
      <c r="AF16" s="90">
        <f t="shared" si="12"/>
        <v>3.4598055443524373E-2</v>
      </c>
    </row>
    <row r="17" spans="2:32" x14ac:dyDescent="0.2">
      <c r="B17" s="12" t="s">
        <v>38</v>
      </c>
      <c r="C17" s="88">
        <v>33</v>
      </c>
      <c r="D17" s="39">
        <f t="shared" si="3"/>
        <v>4.0342298288508556E-2</v>
      </c>
      <c r="E17" s="88">
        <v>13</v>
      </c>
      <c r="F17" s="39">
        <f t="shared" si="0"/>
        <v>1.5892420537897311E-2</v>
      </c>
      <c r="G17" s="88">
        <v>746</v>
      </c>
      <c r="H17" s="39">
        <f>G17/K17</f>
        <v>0.91198044009779955</v>
      </c>
      <c r="I17" s="88">
        <v>26</v>
      </c>
      <c r="J17" s="40">
        <f t="shared" si="2"/>
        <v>3.1784841075794622E-2</v>
      </c>
      <c r="K17" s="88">
        <v>818</v>
      </c>
      <c r="M17" s="12" t="s">
        <v>38</v>
      </c>
      <c r="N17" s="88">
        <v>33</v>
      </c>
      <c r="O17" s="39">
        <f t="shared" si="4"/>
        <v>2.9804913294797686E-3</v>
      </c>
      <c r="P17" s="88">
        <v>818</v>
      </c>
      <c r="Q17" s="39">
        <f t="shared" si="5"/>
        <v>7.0819445045669019E-3</v>
      </c>
      <c r="R17" s="90">
        <f t="shared" si="6"/>
        <v>4.1014531750871337E-3</v>
      </c>
      <c r="S17" s="90"/>
      <c r="T17" s="12" t="s">
        <v>38</v>
      </c>
      <c r="U17" s="88">
        <v>13</v>
      </c>
      <c r="V17" s="39">
        <f t="shared" si="7"/>
        <v>1.3118062563067608E-2</v>
      </c>
      <c r="W17" s="88">
        <v>818</v>
      </c>
      <c r="X17" s="39">
        <f t="shared" si="8"/>
        <v>7.0819445045669019E-3</v>
      </c>
      <c r="Y17" s="90">
        <f t="shared" si="9"/>
        <v>-6.0361180585007061E-3</v>
      </c>
      <c r="AA17" s="12" t="s">
        <v>38</v>
      </c>
      <c r="AB17" s="88">
        <v>26</v>
      </c>
      <c r="AC17" s="39">
        <f t="shared" si="10"/>
        <v>4.2826552462526769E-3</v>
      </c>
      <c r="AD17" s="88">
        <v>818</v>
      </c>
      <c r="AE17" s="39">
        <f t="shared" si="11"/>
        <v>7.0819445045669019E-3</v>
      </c>
      <c r="AF17" s="90">
        <f t="shared" si="12"/>
        <v>2.799289258314225E-3</v>
      </c>
    </row>
    <row r="18" spans="2:32" x14ac:dyDescent="0.2">
      <c r="B18" s="12" t="s">
        <v>39</v>
      </c>
      <c r="C18" s="88">
        <v>552</v>
      </c>
      <c r="D18" s="39">
        <f t="shared" si="3"/>
        <v>0.10466439135381114</v>
      </c>
      <c r="E18" s="88">
        <v>36</v>
      </c>
      <c r="F18" s="39">
        <f t="shared" si="0"/>
        <v>6.8259385665529011E-3</v>
      </c>
      <c r="G18" s="88">
        <v>4404</v>
      </c>
      <c r="H18" s="39">
        <f t="shared" si="1"/>
        <v>0.83503981797497151</v>
      </c>
      <c r="I18" s="88">
        <v>282</v>
      </c>
      <c r="J18" s="40">
        <f t="shared" si="2"/>
        <v>5.3469852104664393E-2</v>
      </c>
      <c r="K18" s="88">
        <v>5274</v>
      </c>
      <c r="M18" s="12" t="s">
        <v>39</v>
      </c>
      <c r="N18" s="88">
        <v>552</v>
      </c>
      <c r="O18" s="39">
        <f t="shared" si="4"/>
        <v>4.9855491329479772E-2</v>
      </c>
      <c r="P18" s="88">
        <v>5274</v>
      </c>
      <c r="Q18" s="39">
        <f t="shared" si="5"/>
        <v>4.5660361023332326E-2</v>
      </c>
      <c r="R18" s="90">
        <f t="shared" si="6"/>
        <v>-4.195130306147446E-3</v>
      </c>
      <c r="S18" s="90"/>
      <c r="T18" s="12" t="s">
        <v>39</v>
      </c>
      <c r="U18" s="88">
        <v>36</v>
      </c>
      <c r="V18" s="39">
        <f t="shared" si="7"/>
        <v>3.6326942482341071E-2</v>
      </c>
      <c r="W18" s="88">
        <v>5274</v>
      </c>
      <c r="X18" s="39">
        <f t="shared" si="8"/>
        <v>4.5660361023332326E-2</v>
      </c>
      <c r="Y18" s="90">
        <f t="shared" si="9"/>
        <v>9.3334185409912548E-3</v>
      </c>
      <c r="AA18" s="12" t="s">
        <v>39</v>
      </c>
      <c r="AB18" s="88">
        <v>282</v>
      </c>
      <c r="AC18" s="39">
        <f t="shared" si="10"/>
        <v>4.6450337670894418E-2</v>
      </c>
      <c r="AD18" s="88">
        <v>5274</v>
      </c>
      <c r="AE18" s="39">
        <f t="shared" si="11"/>
        <v>4.5660361023332326E-2</v>
      </c>
      <c r="AF18" s="90">
        <f t="shared" si="12"/>
        <v>-7.8997664756209202E-4</v>
      </c>
    </row>
    <row r="19" spans="2:32" x14ac:dyDescent="0.2">
      <c r="B19" s="12" t="s">
        <v>40</v>
      </c>
      <c r="C19" s="88">
        <v>715</v>
      </c>
      <c r="D19" s="39">
        <f t="shared" si="3"/>
        <v>0.12945862755748688</v>
      </c>
      <c r="E19" s="88">
        <v>39</v>
      </c>
      <c r="F19" s="39">
        <f t="shared" si="0"/>
        <v>7.0613796849538293E-3</v>
      </c>
      <c r="G19" s="88">
        <v>4640</v>
      </c>
      <c r="H19" s="39">
        <f t="shared" si="1"/>
        <v>0.84012312149194279</v>
      </c>
      <c r="I19" s="88">
        <v>129</v>
      </c>
      <c r="J19" s="40">
        <f t="shared" si="2"/>
        <v>2.3356871265616513E-2</v>
      </c>
      <c r="K19" s="88">
        <v>5523</v>
      </c>
      <c r="M19" s="12" t="s">
        <v>40</v>
      </c>
      <c r="N19" s="88">
        <v>715</v>
      </c>
      <c r="O19" s="39">
        <f t="shared" si="4"/>
        <v>6.4577312138728318E-2</v>
      </c>
      <c r="P19" s="88">
        <v>5523</v>
      </c>
      <c r="Q19" s="39">
        <f t="shared" si="5"/>
        <v>4.7816111856629581E-2</v>
      </c>
      <c r="R19" s="90">
        <f t="shared" si="6"/>
        <v>-1.6761200282098737E-2</v>
      </c>
      <c r="S19" s="90"/>
      <c r="T19" s="12" t="s">
        <v>40</v>
      </c>
      <c r="U19" s="88">
        <v>39</v>
      </c>
      <c r="V19" s="39">
        <f t="shared" si="7"/>
        <v>3.9354187689202826E-2</v>
      </c>
      <c r="W19" s="88">
        <v>5523</v>
      </c>
      <c r="X19" s="39">
        <f t="shared" si="8"/>
        <v>4.7816111856629581E-2</v>
      </c>
      <c r="Y19" s="90">
        <f t="shared" si="9"/>
        <v>8.4619241674267556E-3</v>
      </c>
      <c r="AA19" s="12" t="s">
        <v>40</v>
      </c>
      <c r="AB19" s="88">
        <v>129</v>
      </c>
      <c r="AC19" s="39">
        <f t="shared" si="10"/>
        <v>2.1248558721792127E-2</v>
      </c>
      <c r="AD19" s="88">
        <v>5523</v>
      </c>
      <c r="AE19" s="39">
        <f t="shared" si="11"/>
        <v>4.7816111856629581E-2</v>
      </c>
      <c r="AF19" s="90">
        <f t="shared" si="12"/>
        <v>2.6567553134837454E-2</v>
      </c>
    </row>
    <row r="20" spans="2:32" x14ac:dyDescent="0.2">
      <c r="B20" s="12" t="s">
        <v>41</v>
      </c>
      <c r="C20" s="88">
        <v>3</v>
      </c>
      <c r="D20" s="39">
        <f t="shared" si="3"/>
        <v>6.8181818181818179E-3</v>
      </c>
      <c r="E20" s="88">
        <v>7</v>
      </c>
      <c r="F20" s="39">
        <f t="shared" si="0"/>
        <v>1.5909090909090907E-2</v>
      </c>
      <c r="G20" s="88">
        <v>411</v>
      </c>
      <c r="H20" s="39">
        <f t="shared" si="1"/>
        <v>0.93409090909090908</v>
      </c>
      <c r="I20" s="88">
        <v>19</v>
      </c>
      <c r="J20" s="40">
        <f t="shared" si="2"/>
        <v>4.3181818181818182E-2</v>
      </c>
      <c r="K20" s="88">
        <v>440</v>
      </c>
      <c r="M20" s="12" t="s">
        <v>41</v>
      </c>
      <c r="N20" s="88">
        <v>3</v>
      </c>
      <c r="O20" s="39">
        <f t="shared" si="4"/>
        <v>2.709537572254335E-4</v>
      </c>
      <c r="P20" s="88">
        <v>440</v>
      </c>
      <c r="Q20" s="39">
        <f t="shared" si="5"/>
        <v>3.8093589022120252E-3</v>
      </c>
      <c r="R20" s="90">
        <f t="shared" si="6"/>
        <v>3.5384051449865919E-3</v>
      </c>
      <c r="S20" s="90"/>
      <c r="T20" s="12" t="s">
        <v>41</v>
      </c>
      <c r="U20" s="88">
        <v>7</v>
      </c>
      <c r="V20" s="39">
        <f t="shared" si="7"/>
        <v>7.0635721493440967E-3</v>
      </c>
      <c r="W20" s="88">
        <v>440</v>
      </c>
      <c r="X20" s="39">
        <f t="shared" si="8"/>
        <v>3.8093589022120252E-3</v>
      </c>
      <c r="Y20" s="90">
        <f t="shared" si="9"/>
        <v>-3.2542132471320715E-3</v>
      </c>
      <c r="AA20" s="12" t="s">
        <v>41</v>
      </c>
      <c r="AB20" s="88">
        <v>19</v>
      </c>
      <c r="AC20" s="39">
        <f t="shared" si="10"/>
        <v>3.129632679953879E-3</v>
      </c>
      <c r="AD20" s="88">
        <v>440</v>
      </c>
      <c r="AE20" s="39">
        <f t="shared" si="11"/>
        <v>3.8093589022120252E-3</v>
      </c>
      <c r="AF20" s="90">
        <f t="shared" si="12"/>
        <v>6.797262222581462E-4</v>
      </c>
    </row>
    <row r="21" spans="2:32" x14ac:dyDescent="0.2">
      <c r="B21" s="12" t="s">
        <v>42</v>
      </c>
      <c r="C21" s="88">
        <v>1006</v>
      </c>
      <c r="D21" s="39">
        <f t="shared" si="3"/>
        <v>6.735404392072844E-2</v>
      </c>
      <c r="E21" s="88">
        <v>51</v>
      </c>
      <c r="F21" s="39">
        <f t="shared" si="0"/>
        <v>3.4145688269951796E-3</v>
      </c>
      <c r="G21" s="88">
        <v>13527</v>
      </c>
      <c r="H21" s="39">
        <f t="shared" si="1"/>
        <v>0.90566416711301556</v>
      </c>
      <c r="I21" s="88">
        <v>352</v>
      </c>
      <c r="J21" s="40">
        <f t="shared" si="2"/>
        <v>2.3567220139260846E-2</v>
      </c>
      <c r="K21" s="88">
        <v>14936</v>
      </c>
      <c r="M21" s="12" t="s">
        <v>42</v>
      </c>
      <c r="N21" s="88">
        <v>1006</v>
      </c>
      <c r="O21" s="39">
        <f t="shared" si="4"/>
        <v>9.0859826589595377E-2</v>
      </c>
      <c r="P21" s="88">
        <v>14936</v>
      </c>
      <c r="Q21" s="39">
        <f t="shared" si="5"/>
        <v>0.12931041946236094</v>
      </c>
      <c r="R21" s="90">
        <f t="shared" si="6"/>
        <v>3.845059287276556E-2</v>
      </c>
      <c r="S21" s="90"/>
      <c r="T21" s="14" t="s">
        <v>42</v>
      </c>
      <c r="U21" s="89">
        <v>51</v>
      </c>
      <c r="V21" s="39">
        <f t="shared" si="7"/>
        <v>5.1463168516649851E-2</v>
      </c>
      <c r="W21" s="89">
        <v>14936</v>
      </c>
      <c r="X21" s="94">
        <f t="shared" si="8"/>
        <v>0.12931041946236094</v>
      </c>
      <c r="Y21" s="95">
        <f t="shared" si="9"/>
        <v>7.7847250945711086E-2</v>
      </c>
      <c r="AA21" s="14" t="s">
        <v>42</v>
      </c>
      <c r="AB21" s="89">
        <v>352</v>
      </c>
      <c r="AC21" s="39">
        <f t="shared" si="10"/>
        <v>5.7980563333882393E-2</v>
      </c>
      <c r="AD21" s="89">
        <v>14936</v>
      </c>
      <c r="AE21" s="94">
        <f t="shared" si="11"/>
        <v>0.12931041946236094</v>
      </c>
      <c r="AF21" s="95">
        <f t="shared" si="12"/>
        <v>7.1329856128478544E-2</v>
      </c>
    </row>
    <row r="22" spans="2:32" x14ac:dyDescent="0.2">
      <c r="B22" s="12" t="s">
        <v>43</v>
      </c>
      <c r="C22" s="88">
        <v>2053</v>
      </c>
      <c r="D22" s="39">
        <f t="shared" si="3"/>
        <v>0.13307836909314838</v>
      </c>
      <c r="E22" s="88">
        <v>179</v>
      </c>
      <c r="F22" s="39">
        <f t="shared" si="0"/>
        <v>1.1603033642315422E-2</v>
      </c>
      <c r="G22" s="88">
        <v>11862</v>
      </c>
      <c r="H22" s="39">
        <f t="shared" si="1"/>
        <v>0.76891164840863424</v>
      </c>
      <c r="I22" s="88">
        <v>1333</v>
      </c>
      <c r="J22" s="40">
        <f t="shared" si="2"/>
        <v>8.6406948855901985E-2</v>
      </c>
      <c r="K22" s="88">
        <v>15427</v>
      </c>
      <c r="M22" s="12" t="s">
        <v>43</v>
      </c>
      <c r="N22" s="88">
        <v>2053</v>
      </c>
      <c r="O22" s="39">
        <f t="shared" si="4"/>
        <v>0.18542268786127167</v>
      </c>
      <c r="P22" s="88">
        <v>15427</v>
      </c>
      <c r="Q22" s="39">
        <f t="shared" si="5"/>
        <v>0.13356131769187482</v>
      </c>
      <c r="R22" s="90">
        <f t="shared" si="6"/>
        <v>-5.1861370169396848E-2</v>
      </c>
      <c r="S22" s="90"/>
      <c r="T22" s="14" t="s">
        <v>43</v>
      </c>
      <c r="U22" s="89">
        <v>179</v>
      </c>
      <c r="V22" s="39">
        <f t="shared" si="7"/>
        <v>0.18062563067608475</v>
      </c>
      <c r="W22" s="89">
        <v>15427</v>
      </c>
      <c r="X22" s="94">
        <f t="shared" si="8"/>
        <v>0.13356131769187482</v>
      </c>
      <c r="Y22" s="95">
        <f t="shared" si="9"/>
        <v>-4.7064312984209933E-2</v>
      </c>
      <c r="AA22" s="14" t="s">
        <v>43</v>
      </c>
      <c r="AB22" s="89">
        <v>1333</v>
      </c>
      <c r="AC22" s="39">
        <f t="shared" si="10"/>
        <v>0.21956844012518531</v>
      </c>
      <c r="AD22" s="89">
        <v>15427</v>
      </c>
      <c r="AE22" s="94">
        <f t="shared" si="11"/>
        <v>0.13356131769187482</v>
      </c>
      <c r="AF22" s="95">
        <f t="shared" si="12"/>
        <v>-8.600712243331049E-2</v>
      </c>
    </row>
    <row r="23" spans="2:32" x14ac:dyDescent="0.2">
      <c r="B23" s="12" t="s">
        <v>44</v>
      </c>
      <c r="C23" s="88">
        <v>112</v>
      </c>
      <c r="D23" s="39">
        <f t="shared" si="3"/>
        <v>9.294605809128631E-2</v>
      </c>
      <c r="E23" s="88">
        <v>6</v>
      </c>
      <c r="F23" s="39">
        <f t="shared" si="0"/>
        <v>4.9792531120331947E-3</v>
      </c>
      <c r="G23" s="88">
        <v>1036</v>
      </c>
      <c r="H23" s="39">
        <f t="shared" si="1"/>
        <v>0.85975103734439839</v>
      </c>
      <c r="I23" s="88">
        <v>51</v>
      </c>
      <c r="J23" s="40">
        <f t="shared" si="2"/>
        <v>4.232365145228216E-2</v>
      </c>
      <c r="K23" s="88">
        <v>1205</v>
      </c>
      <c r="M23" s="12" t="s">
        <v>44</v>
      </c>
      <c r="N23" s="88">
        <v>112</v>
      </c>
      <c r="O23" s="39">
        <f t="shared" si="4"/>
        <v>1.0115606936416185E-2</v>
      </c>
      <c r="P23" s="88">
        <v>1205</v>
      </c>
      <c r="Q23" s="39">
        <f t="shared" si="5"/>
        <v>1.0432448811739752E-2</v>
      </c>
      <c r="R23" s="90">
        <f t="shared" si="6"/>
        <v>3.168418753235671E-4</v>
      </c>
      <c r="S23" s="90"/>
      <c r="T23" s="12" t="s">
        <v>44</v>
      </c>
      <c r="U23" s="88">
        <v>6</v>
      </c>
      <c r="V23" s="39">
        <f t="shared" si="7"/>
        <v>6.0544904137235112E-3</v>
      </c>
      <c r="W23" s="88">
        <v>1205</v>
      </c>
      <c r="X23" s="39">
        <f t="shared" si="8"/>
        <v>1.0432448811739752E-2</v>
      </c>
      <c r="Y23" s="90">
        <f t="shared" si="9"/>
        <v>4.377958398016241E-3</v>
      </c>
      <c r="AA23" s="12" t="s">
        <v>44</v>
      </c>
      <c r="AB23" s="88">
        <v>51</v>
      </c>
      <c r="AC23" s="39">
        <f t="shared" si="10"/>
        <v>8.400592983034097E-3</v>
      </c>
      <c r="AD23" s="88">
        <v>1205</v>
      </c>
      <c r="AE23" s="39">
        <f t="shared" si="11"/>
        <v>1.0432448811739752E-2</v>
      </c>
      <c r="AF23" s="90">
        <f t="shared" si="12"/>
        <v>2.0318558287056553E-3</v>
      </c>
    </row>
    <row r="24" spans="2:32" x14ac:dyDescent="0.2">
      <c r="B24" s="12" t="s">
        <v>45</v>
      </c>
      <c r="C24" s="88">
        <v>267</v>
      </c>
      <c r="D24" s="39">
        <f t="shared" si="3"/>
        <v>0.11323155216284987</v>
      </c>
      <c r="E24" s="88">
        <v>22</v>
      </c>
      <c r="F24" s="39">
        <f t="shared" si="0"/>
        <v>9.3299406276505514E-3</v>
      </c>
      <c r="G24" s="88">
        <v>1887</v>
      </c>
      <c r="H24" s="39">
        <f t="shared" si="1"/>
        <v>0.80025445292620867</v>
      </c>
      <c r="I24" s="88">
        <v>182</v>
      </c>
      <c r="J24" s="40">
        <f t="shared" si="2"/>
        <v>7.718405428329092E-2</v>
      </c>
      <c r="K24" s="88">
        <v>2358</v>
      </c>
      <c r="M24" s="12" t="s">
        <v>45</v>
      </c>
      <c r="N24" s="88">
        <v>267</v>
      </c>
      <c r="O24" s="39">
        <f t="shared" si="4"/>
        <v>2.4114884393063585E-2</v>
      </c>
      <c r="P24" s="88">
        <v>2358</v>
      </c>
      <c r="Q24" s="39">
        <f t="shared" si="5"/>
        <v>2.041470066230899E-2</v>
      </c>
      <c r="R24" s="90">
        <f t="shared" si="6"/>
        <v>-3.700183730754595E-3</v>
      </c>
      <c r="S24" s="90"/>
      <c r="T24" s="12" t="s">
        <v>45</v>
      </c>
      <c r="U24" s="88">
        <v>22</v>
      </c>
      <c r="V24" s="39">
        <f t="shared" si="7"/>
        <v>2.2199798183652877E-2</v>
      </c>
      <c r="W24" s="88">
        <v>2358</v>
      </c>
      <c r="X24" s="39">
        <f t="shared" si="8"/>
        <v>2.041470066230899E-2</v>
      </c>
      <c r="Y24" s="90">
        <f t="shared" si="9"/>
        <v>-1.7850975213438876E-3</v>
      </c>
      <c r="AA24" s="12" t="s">
        <v>45</v>
      </c>
      <c r="AB24" s="88">
        <v>182</v>
      </c>
      <c r="AC24" s="39">
        <f t="shared" si="10"/>
        <v>2.9978586723768737E-2</v>
      </c>
      <c r="AD24" s="88">
        <v>2358</v>
      </c>
      <c r="AE24" s="39">
        <f t="shared" si="11"/>
        <v>2.041470066230899E-2</v>
      </c>
      <c r="AF24" s="90">
        <f t="shared" si="12"/>
        <v>-9.5638860614597476E-3</v>
      </c>
    </row>
    <row r="25" spans="2:32" x14ac:dyDescent="0.2">
      <c r="B25" s="12" t="s">
        <v>46</v>
      </c>
      <c r="C25" s="88">
        <v>6</v>
      </c>
      <c r="D25" s="39">
        <f t="shared" si="3"/>
        <v>1.4285714285714285E-2</v>
      </c>
      <c r="E25" s="88">
        <v>3</v>
      </c>
      <c r="F25" s="39">
        <f t="shared" si="0"/>
        <v>7.1428571428571426E-3</v>
      </c>
      <c r="G25" s="88">
        <v>370</v>
      </c>
      <c r="H25" s="39">
        <f t="shared" si="1"/>
        <v>0.88095238095238093</v>
      </c>
      <c r="I25" s="88">
        <v>41</v>
      </c>
      <c r="J25" s="40">
        <f t="shared" si="2"/>
        <v>9.7619047619047619E-2</v>
      </c>
      <c r="K25" s="88">
        <v>420</v>
      </c>
      <c r="M25" s="12" t="s">
        <v>46</v>
      </c>
      <c r="N25" s="88">
        <v>6</v>
      </c>
      <c r="O25" s="39">
        <f t="shared" si="4"/>
        <v>5.41907514450867E-4</v>
      </c>
      <c r="P25" s="88">
        <v>420</v>
      </c>
      <c r="Q25" s="39">
        <f t="shared" si="5"/>
        <v>3.6362062248387517E-3</v>
      </c>
      <c r="R25" s="90">
        <f t="shared" si="6"/>
        <v>3.0942987103878845E-3</v>
      </c>
      <c r="S25" s="90"/>
      <c r="T25" s="12" t="s">
        <v>46</v>
      </c>
      <c r="U25" s="88">
        <v>3</v>
      </c>
      <c r="V25" s="39">
        <f t="shared" si="7"/>
        <v>3.0272452068617556E-3</v>
      </c>
      <c r="W25" s="88">
        <v>420</v>
      </c>
      <c r="X25" s="39">
        <f t="shared" si="8"/>
        <v>3.6362062248387517E-3</v>
      </c>
      <c r="Y25" s="90">
        <f t="shared" si="9"/>
        <v>6.0896101797699607E-4</v>
      </c>
      <c r="AA25" s="12" t="s">
        <v>46</v>
      </c>
      <c r="AB25" s="88">
        <v>41</v>
      </c>
      <c r="AC25" s="39">
        <f t="shared" si="10"/>
        <v>6.7534178883215286E-3</v>
      </c>
      <c r="AD25" s="88">
        <v>420</v>
      </c>
      <c r="AE25" s="39">
        <f t="shared" si="11"/>
        <v>3.6362062248387517E-3</v>
      </c>
      <c r="AF25" s="90">
        <f t="shared" si="12"/>
        <v>-3.1172116634827769E-3</v>
      </c>
    </row>
    <row r="26" spans="2:32" x14ac:dyDescent="0.2">
      <c r="B26" s="12" t="s">
        <v>47</v>
      </c>
      <c r="C26" s="17">
        <v>32</v>
      </c>
      <c r="D26" s="39">
        <f t="shared" si="3"/>
        <v>3.7825059101654845E-2</v>
      </c>
      <c r="E26" s="17">
        <v>11</v>
      </c>
      <c r="F26" s="39">
        <f t="shared" si="0"/>
        <v>1.3002364066193853E-2</v>
      </c>
      <c r="G26" s="17">
        <v>761</v>
      </c>
      <c r="H26" s="39">
        <f t="shared" si="1"/>
        <v>0.89952718676122934</v>
      </c>
      <c r="I26" s="17">
        <v>42</v>
      </c>
      <c r="J26" s="40">
        <f t="shared" si="2"/>
        <v>4.9645390070921988E-2</v>
      </c>
      <c r="K26" s="17">
        <v>846</v>
      </c>
      <c r="M26" s="12" t="s">
        <v>47</v>
      </c>
      <c r="N26" s="17">
        <v>32</v>
      </c>
      <c r="O26" s="39">
        <f t="shared" si="4"/>
        <v>2.8901734104046241E-3</v>
      </c>
      <c r="P26" s="17">
        <v>846</v>
      </c>
      <c r="Q26" s="39">
        <f t="shared" si="5"/>
        <v>7.324358252889485E-3</v>
      </c>
      <c r="R26" s="90">
        <f t="shared" si="6"/>
        <v>4.4341848424848604E-3</v>
      </c>
      <c r="S26" s="90"/>
      <c r="T26" s="12" t="s">
        <v>47</v>
      </c>
      <c r="U26" s="17">
        <v>11</v>
      </c>
      <c r="V26" s="39">
        <f t="shared" si="7"/>
        <v>1.1099899091826439E-2</v>
      </c>
      <c r="W26" s="17">
        <v>846</v>
      </c>
      <c r="X26" s="39">
        <f t="shared" si="8"/>
        <v>7.324358252889485E-3</v>
      </c>
      <c r="Y26" s="90">
        <f t="shared" si="9"/>
        <v>-3.7755408389369537E-3</v>
      </c>
      <c r="AA26" s="12" t="s">
        <v>47</v>
      </c>
      <c r="AB26" s="17">
        <v>42</v>
      </c>
      <c r="AC26" s="39">
        <f t="shared" si="10"/>
        <v>6.9181353977927854E-3</v>
      </c>
      <c r="AD26" s="17">
        <v>846</v>
      </c>
      <c r="AE26" s="39">
        <f t="shared" si="11"/>
        <v>7.324358252889485E-3</v>
      </c>
      <c r="AF26" s="90">
        <f t="shared" si="12"/>
        <v>4.0622285509669953E-4</v>
      </c>
    </row>
    <row r="27" spans="2:32" x14ac:dyDescent="0.2">
      <c r="B27" s="12" t="s">
        <v>48</v>
      </c>
      <c r="C27" s="88">
        <v>203</v>
      </c>
      <c r="D27" s="39">
        <f t="shared" si="3"/>
        <v>7.3818181818181824E-2</v>
      </c>
      <c r="E27" s="88">
        <v>20</v>
      </c>
      <c r="F27" s="39">
        <f t="shared" si="0"/>
        <v>7.2727272727272727E-3</v>
      </c>
      <c r="G27" s="88">
        <v>2342</v>
      </c>
      <c r="H27" s="39">
        <f t="shared" si="1"/>
        <v>0.85163636363636364</v>
      </c>
      <c r="I27" s="88">
        <v>185</v>
      </c>
      <c r="J27" s="40">
        <f t="shared" si="2"/>
        <v>6.7272727272727276E-2</v>
      </c>
      <c r="K27" s="88">
        <v>2750</v>
      </c>
      <c r="M27" s="12" t="s">
        <v>48</v>
      </c>
      <c r="N27" s="88">
        <v>203</v>
      </c>
      <c r="O27" s="39">
        <f t="shared" si="4"/>
        <v>1.8334537572254336E-2</v>
      </c>
      <c r="P27" s="88">
        <v>2750</v>
      </c>
      <c r="Q27" s="39">
        <f t="shared" si="5"/>
        <v>2.380849313882516E-2</v>
      </c>
      <c r="R27" s="90">
        <f t="shared" si="6"/>
        <v>5.4739555665708241E-3</v>
      </c>
      <c r="S27" s="90"/>
      <c r="T27" s="12" t="s">
        <v>48</v>
      </c>
      <c r="U27" s="88">
        <v>20</v>
      </c>
      <c r="V27" s="39">
        <f t="shared" si="7"/>
        <v>2.0181634712411706E-2</v>
      </c>
      <c r="W27" s="88">
        <v>2750</v>
      </c>
      <c r="X27" s="39">
        <f t="shared" si="8"/>
        <v>2.380849313882516E-2</v>
      </c>
      <c r="Y27" s="90">
        <f t="shared" si="9"/>
        <v>3.6268584264134533E-3</v>
      </c>
      <c r="AA27" s="12" t="s">
        <v>48</v>
      </c>
      <c r="AB27" s="88">
        <v>185</v>
      </c>
      <c r="AC27" s="39">
        <f t="shared" si="10"/>
        <v>3.0472739252182506E-2</v>
      </c>
      <c r="AD27" s="88">
        <v>2750</v>
      </c>
      <c r="AE27" s="39">
        <f t="shared" si="11"/>
        <v>2.380849313882516E-2</v>
      </c>
      <c r="AF27" s="90">
        <f t="shared" si="12"/>
        <v>-6.6642461133573465E-3</v>
      </c>
    </row>
    <row r="28" spans="2:32" x14ac:dyDescent="0.2">
      <c r="B28" s="12" t="s">
        <v>49</v>
      </c>
      <c r="C28" s="88">
        <v>131</v>
      </c>
      <c r="D28" s="39">
        <f t="shared" si="3"/>
        <v>7.802263251935676E-2</v>
      </c>
      <c r="E28" s="88">
        <v>21</v>
      </c>
      <c r="F28" s="39">
        <f t="shared" si="0"/>
        <v>1.2507444907683145E-2</v>
      </c>
      <c r="G28" s="88">
        <v>1413</v>
      </c>
      <c r="H28" s="39">
        <f t="shared" si="1"/>
        <v>0.84157236450268014</v>
      </c>
      <c r="I28" s="88">
        <v>114</v>
      </c>
      <c r="J28" s="40">
        <f t="shared" si="2"/>
        <v>6.7897558070279931E-2</v>
      </c>
      <c r="K28" s="88">
        <v>1679</v>
      </c>
      <c r="M28" s="12" t="s">
        <v>49</v>
      </c>
      <c r="N28" s="88">
        <v>131</v>
      </c>
      <c r="O28" s="39">
        <f t="shared" si="4"/>
        <v>1.1831647398843931E-2</v>
      </c>
      <c r="P28" s="88">
        <v>1679</v>
      </c>
      <c r="Q28" s="39">
        <f t="shared" si="5"/>
        <v>1.4536167265486342E-2</v>
      </c>
      <c r="R28" s="90">
        <f t="shared" si="6"/>
        <v>2.7045198666424113E-3</v>
      </c>
      <c r="S28" s="90"/>
      <c r="T28" s="12" t="s">
        <v>49</v>
      </c>
      <c r="U28" s="88">
        <v>21</v>
      </c>
      <c r="V28" s="39">
        <f t="shared" si="7"/>
        <v>2.119071644803229E-2</v>
      </c>
      <c r="W28" s="88">
        <v>1679</v>
      </c>
      <c r="X28" s="39">
        <f t="shared" si="8"/>
        <v>1.4536167265486342E-2</v>
      </c>
      <c r="Y28" s="90">
        <f t="shared" si="9"/>
        <v>-6.654549182545948E-3</v>
      </c>
      <c r="AA28" s="12" t="s">
        <v>49</v>
      </c>
      <c r="AB28" s="88">
        <v>114</v>
      </c>
      <c r="AC28" s="39">
        <f t="shared" si="10"/>
        <v>1.8777796079723276E-2</v>
      </c>
      <c r="AD28" s="88">
        <v>1679</v>
      </c>
      <c r="AE28" s="39">
        <f t="shared" si="11"/>
        <v>1.4536167265486342E-2</v>
      </c>
      <c r="AF28" s="90">
        <f t="shared" si="12"/>
        <v>-4.2416288142369338E-3</v>
      </c>
    </row>
    <row r="29" spans="2:32" x14ac:dyDescent="0.2">
      <c r="B29" s="12" t="s">
        <v>50</v>
      </c>
      <c r="C29" s="88">
        <v>108</v>
      </c>
      <c r="D29" s="39">
        <f t="shared" si="3"/>
        <v>3.496277112334089E-2</v>
      </c>
      <c r="E29" s="88">
        <v>26</v>
      </c>
      <c r="F29" s="39">
        <f t="shared" si="0"/>
        <v>8.4169634185820661E-3</v>
      </c>
      <c r="G29" s="88">
        <v>2899</v>
      </c>
      <c r="H29" s="39">
        <f t="shared" si="1"/>
        <v>0.93849142117190032</v>
      </c>
      <c r="I29" s="88">
        <v>56</v>
      </c>
      <c r="J29" s="40">
        <f t="shared" si="2"/>
        <v>1.8128844286176757E-2</v>
      </c>
      <c r="K29" s="88">
        <v>3089</v>
      </c>
      <c r="M29" s="12" t="s">
        <v>50</v>
      </c>
      <c r="N29" s="88">
        <v>108</v>
      </c>
      <c r="O29" s="39">
        <f>N29/$N$30</f>
        <v>9.7543352601156073E-3</v>
      </c>
      <c r="P29" s="88">
        <v>3089</v>
      </c>
      <c r="Q29" s="39">
        <f t="shared" si="5"/>
        <v>2.674343102030215E-2</v>
      </c>
      <c r="R29" s="90">
        <f t="shared" si="6"/>
        <v>1.6989095760186541E-2</v>
      </c>
      <c r="S29" s="90"/>
      <c r="T29" s="12" t="s">
        <v>50</v>
      </c>
      <c r="U29" s="88">
        <v>26</v>
      </c>
      <c r="V29" s="39">
        <f t="shared" si="7"/>
        <v>2.6236125126135216E-2</v>
      </c>
      <c r="W29" s="88">
        <v>3089</v>
      </c>
      <c r="X29" s="39">
        <f t="shared" si="8"/>
        <v>2.674343102030215E-2</v>
      </c>
      <c r="Y29" s="90">
        <f t="shared" si="9"/>
        <v>5.073058941669345E-4</v>
      </c>
      <c r="AA29" s="12" t="s">
        <v>50</v>
      </c>
      <c r="AB29" s="88">
        <v>56</v>
      </c>
      <c r="AC29" s="39">
        <f t="shared" si="10"/>
        <v>9.2241805303903811E-3</v>
      </c>
      <c r="AD29" s="88">
        <v>3089</v>
      </c>
      <c r="AE29" s="39">
        <f t="shared" si="11"/>
        <v>2.674343102030215E-2</v>
      </c>
      <c r="AF29" s="90">
        <f t="shared" si="12"/>
        <v>1.7519250489911771E-2</v>
      </c>
    </row>
    <row r="30" spans="2:32" x14ac:dyDescent="0.2">
      <c r="B30" s="14" t="s">
        <v>60</v>
      </c>
      <c r="C30" s="89">
        <f>SUM(C6:C29)</f>
        <v>11072</v>
      </c>
      <c r="D30" s="39">
        <f t="shared" si="3"/>
        <v>9.5857322193844421E-2</v>
      </c>
      <c r="E30" s="89">
        <v>991</v>
      </c>
      <c r="F30" s="39">
        <f t="shared" si="0"/>
        <v>8.5797151638457216E-3</v>
      </c>
      <c r="G30" s="89">
        <v>97371</v>
      </c>
      <c r="H30" s="39">
        <f t="shared" si="1"/>
        <v>0.84300246742565255</v>
      </c>
      <c r="I30" s="89">
        <v>6071</v>
      </c>
      <c r="J30" s="40">
        <f t="shared" si="2"/>
        <v>5.2560495216657288E-2</v>
      </c>
      <c r="K30" s="89">
        <v>115505</v>
      </c>
      <c r="M30" s="14" t="s">
        <v>60</v>
      </c>
      <c r="N30" s="89">
        <v>11072</v>
      </c>
      <c r="O30" s="39"/>
      <c r="P30" s="89">
        <v>115505</v>
      </c>
      <c r="T30" s="14" t="s">
        <v>60</v>
      </c>
      <c r="U30" s="89">
        <v>991</v>
      </c>
      <c r="V30" s="39">
        <f t="shared" si="7"/>
        <v>1</v>
      </c>
      <c r="W30" s="89">
        <v>115505</v>
      </c>
      <c r="AA30" s="14" t="s">
        <v>60</v>
      </c>
      <c r="AB30" s="89">
        <v>6071</v>
      </c>
      <c r="AC30" s="39">
        <f t="shared" si="10"/>
        <v>1</v>
      </c>
      <c r="AD30" s="89">
        <v>115505</v>
      </c>
    </row>
    <row r="33" spans="2:3" x14ac:dyDescent="0.2">
      <c r="B33" s="2" t="s">
        <v>131</v>
      </c>
      <c r="C33">
        <v>9.5857322193844421E-2</v>
      </c>
    </row>
    <row r="34" spans="2:3" x14ac:dyDescent="0.2">
      <c r="B34" s="2" t="s">
        <v>132</v>
      </c>
      <c r="C34">
        <v>8.5797151638457216E-3</v>
      </c>
    </row>
    <row r="35" spans="2:3" x14ac:dyDescent="0.2">
      <c r="B35" t="s">
        <v>65</v>
      </c>
      <c r="C35">
        <v>0.84300246742565255</v>
      </c>
    </row>
    <row r="36" spans="2:3" x14ac:dyDescent="0.2">
      <c r="B36" t="s">
        <v>22</v>
      </c>
      <c r="C36">
        <v>5.2560495216657288E-2</v>
      </c>
    </row>
    <row r="52" spans="2:7" x14ac:dyDescent="0.2">
      <c r="C52" s="92">
        <v>2015</v>
      </c>
      <c r="D52" s="92">
        <v>2016</v>
      </c>
      <c r="E52" s="92">
        <v>2017</v>
      </c>
      <c r="F52" s="92">
        <v>2018</v>
      </c>
      <c r="G52" s="92">
        <v>2019</v>
      </c>
    </row>
    <row r="53" spans="2:7" x14ac:dyDescent="0.2">
      <c r="B53" s="2" t="s">
        <v>133</v>
      </c>
      <c r="C53" s="93">
        <v>95216</v>
      </c>
      <c r="D53" s="93">
        <v>106174</v>
      </c>
      <c r="E53" s="93">
        <v>112193</v>
      </c>
      <c r="F53" s="93">
        <v>112262</v>
      </c>
      <c r="G53" s="93">
        <v>115505</v>
      </c>
    </row>
    <row r="54" spans="2:7" x14ac:dyDescent="0.2">
      <c r="B54" s="2" t="s">
        <v>131</v>
      </c>
      <c r="C54" s="93">
        <v>8811</v>
      </c>
      <c r="D54" s="93">
        <v>9516</v>
      </c>
      <c r="E54" s="93">
        <v>9774</v>
      </c>
      <c r="F54" s="93">
        <v>10296</v>
      </c>
      <c r="G54" s="93">
        <v>11072</v>
      </c>
    </row>
    <row r="55" spans="2:7" x14ac:dyDescent="0.2">
      <c r="B55" s="2" t="s">
        <v>132</v>
      </c>
      <c r="C55" s="93">
        <v>4887</v>
      </c>
      <c r="D55" s="93">
        <v>3930</v>
      </c>
      <c r="E55" s="93">
        <v>1867</v>
      </c>
      <c r="F55" s="93">
        <v>1445</v>
      </c>
      <c r="G55" s="93">
        <v>991</v>
      </c>
    </row>
    <row r="56" spans="2:7" x14ac:dyDescent="0.2">
      <c r="B56" t="s">
        <v>65</v>
      </c>
      <c r="C56" s="93">
        <v>66877</v>
      </c>
      <c r="D56" s="93">
        <v>79431</v>
      </c>
      <c r="E56" s="93">
        <v>90494</v>
      </c>
      <c r="F56" s="93">
        <v>92796</v>
      </c>
      <c r="G56" s="93">
        <v>97371</v>
      </c>
    </row>
    <row r="57" spans="2:7" x14ac:dyDescent="0.2">
      <c r="B57" t="s">
        <v>22</v>
      </c>
      <c r="C57" s="93">
        <v>14641</v>
      </c>
      <c r="D57" s="93">
        <v>13297</v>
      </c>
      <c r="E57" s="93">
        <v>10058</v>
      </c>
      <c r="F57" s="93">
        <v>7725</v>
      </c>
      <c r="G57" s="93">
        <v>6071</v>
      </c>
    </row>
  </sheetData>
  <mergeCells count="11">
    <mergeCell ref="B3:K3"/>
    <mergeCell ref="C4:D4"/>
    <mergeCell ref="E4:F4"/>
    <mergeCell ref="G4:H4"/>
    <mergeCell ref="I4:J4"/>
    <mergeCell ref="B4:B5"/>
    <mergeCell ref="N4:O4"/>
    <mergeCell ref="U4:V4"/>
    <mergeCell ref="T4:T5"/>
    <mergeCell ref="AB4:AC4"/>
    <mergeCell ref="M4:M5"/>
  </mergeCells>
  <conditionalFormatting sqref="L6">
    <cfRule type="colorScale" priority="9">
      <colorScale>
        <cfvo type="min"/>
        <cfvo type="percentile" val="50"/>
        <cfvo type="max"/>
        <color rgb="FFF8696B"/>
        <color rgb="FFFFEB84"/>
        <color rgb="FF63BE7B"/>
      </colorScale>
    </cfRule>
  </conditionalFormatting>
  <conditionalFormatting sqref="O6:O30">
    <cfRule type="colorScale" priority="8">
      <colorScale>
        <cfvo type="min"/>
        <cfvo type="percentile" val="50"/>
        <cfvo type="max"/>
        <color rgb="FFF8696B"/>
        <color rgb="FFFFEB84"/>
        <color rgb="FF63BE7B"/>
      </colorScale>
    </cfRule>
  </conditionalFormatting>
  <conditionalFormatting sqref="Q6:Q29">
    <cfRule type="colorScale" priority="7">
      <colorScale>
        <cfvo type="min"/>
        <cfvo type="percentile" val="50"/>
        <cfvo type="max"/>
        <color rgb="FFF8696B"/>
        <color rgb="FFFFEB84"/>
        <color rgb="FF63BE7B"/>
      </colorScale>
    </cfRule>
  </conditionalFormatting>
  <conditionalFormatting sqref="R6:S29">
    <cfRule type="colorScale" priority="6">
      <colorScale>
        <cfvo type="min"/>
        <cfvo type="percentile" val="50"/>
        <cfvo type="max"/>
        <color rgb="FFF8696B"/>
        <color rgb="FFFCFCFF"/>
        <color rgb="FF63BE7B"/>
      </colorScale>
    </cfRule>
  </conditionalFormatting>
  <conditionalFormatting sqref="X6:X29">
    <cfRule type="colorScale" priority="4">
      <colorScale>
        <cfvo type="min"/>
        <cfvo type="percentile" val="50"/>
        <cfvo type="max"/>
        <color rgb="FFF8696B"/>
        <color rgb="FFFFEB84"/>
        <color rgb="FF63BE7B"/>
      </colorScale>
    </cfRule>
  </conditionalFormatting>
  <conditionalFormatting sqref="Y6:Y29">
    <cfRule type="colorScale" priority="3">
      <colorScale>
        <cfvo type="min"/>
        <cfvo type="percentile" val="50"/>
        <cfvo type="max"/>
        <color rgb="FFF8696B"/>
        <color rgb="FFFCFCFF"/>
        <color rgb="FF63BE7B"/>
      </colorScale>
    </cfRule>
  </conditionalFormatting>
  <conditionalFormatting sqref="AE6:AE29">
    <cfRule type="colorScale" priority="2">
      <colorScale>
        <cfvo type="min"/>
        <cfvo type="percentile" val="50"/>
        <cfvo type="max"/>
        <color rgb="FFF8696B"/>
        <color rgb="FFFFEB84"/>
        <color rgb="FF63BE7B"/>
      </colorScale>
    </cfRule>
  </conditionalFormatting>
  <conditionalFormatting sqref="AF6:AF29">
    <cfRule type="colorScale" priority="1">
      <colorScale>
        <cfvo type="min"/>
        <cfvo type="percentile" val="50"/>
        <cfvo type="max"/>
        <color rgb="FFF8696B"/>
        <color rgb="FFFCFCFF"/>
        <color rgb="FF63BE7B"/>
      </colorScale>
    </cfRule>
  </conditionalFormatting>
  <pageMargins left="0.7" right="0.7" top="0.75" bottom="0.75" header="0.3" footer="0.3"/>
  <pageSetup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29"/>
  <sheetViews>
    <sheetView workbookViewId="0">
      <pane xSplit="2" topLeftCell="C1" activePane="topRight" state="frozen"/>
      <selection pane="topRight" activeCell="C29" sqref="C29:G29"/>
    </sheetView>
  </sheetViews>
  <sheetFormatPr defaultRowHeight="12.75" x14ac:dyDescent="0.2"/>
  <cols>
    <col min="2" max="2" width="35.28515625" bestFit="1" customWidth="1"/>
    <col min="3" max="7" width="9.28515625" customWidth="1"/>
    <col min="8" max="8" width="15.7109375" bestFit="1" customWidth="1"/>
    <col min="9" max="9" width="11.28515625" bestFit="1" customWidth="1"/>
    <col min="10" max="10" width="35.28515625" bestFit="1" customWidth="1"/>
    <col min="11" max="11" width="23.140625" bestFit="1" customWidth="1"/>
    <col min="12" max="12" width="35.28515625" bestFit="1" customWidth="1"/>
    <col min="13" max="13" width="23.140625" bestFit="1" customWidth="1"/>
    <col min="14" max="14" width="35.28515625" bestFit="1" customWidth="1"/>
    <col min="15" max="15" width="28.28515625" bestFit="1" customWidth="1"/>
    <col min="16" max="16" width="40.28515625" bestFit="1" customWidth="1"/>
  </cols>
  <sheetData>
    <row r="3" spans="2:8" ht="40.15" customHeight="1" x14ac:dyDescent="0.2">
      <c r="B3" s="106" t="s">
        <v>83</v>
      </c>
      <c r="C3" s="106"/>
      <c r="D3" s="106"/>
      <c r="E3" s="106"/>
      <c r="F3" s="106"/>
      <c r="G3" s="106"/>
      <c r="H3" s="106"/>
    </row>
    <row r="4" spans="2:8" ht="25.5" x14ac:dyDescent="0.2">
      <c r="B4" s="22"/>
      <c r="C4" s="7">
        <v>2015</v>
      </c>
      <c r="D4" s="7">
        <v>2016</v>
      </c>
      <c r="E4" s="7">
        <v>2017</v>
      </c>
      <c r="F4" s="7">
        <v>2018</v>
      </c>
      <c r="G4" s="7">
        <v>2019</v>
      </c>
      <c r="H4" s="8" t="s">
        <v>58</v>
      </c>
    </row>
    <row r="5" spans="2:8" x14ac:dyDescent="0.2">
      <c r="B5" s="19" t="s">
        <v>27</v>
      </c>
      <c r="C5" s="17">
        <v>1</v>
      </c>
      <c r="D5" s="17">
        <v>1</v>
      </c>
      <c r="E5" s="17">
        <v>3</v>
      </c>
      <c r="F5" s="17">
        <v>8</v>
      </c>
      <c r="G5" s="17">
        <v>3</v>
      </c>
      <c r="H5" s="9">
        <f>(G5-C5)/C5</f>
        <v>2</v>
      </c>
    </row>
    <row r="6" spans="2:8" x14ac:dyDescent="0.2">
      <c r="B6" s="19" t="s">
        <v>28</v>
      </c>
      <c r="C6" s="17">
        <v>1400</v>
      </c>
      <c r="D6" s="17">
        <v>1442</v>
      </c>
      <c r="E6" s="17">
        <v>1555</v>
      </c>
      <c r="F6" s="17">
        <v>1687</v>
      </c>
      <c r="G6" s="17">
        <v>1833</v>
      </c>
      <c r="H6" s="9">
        <f t="shared" ref="H6:H29" si="0">(G6-C6)/C6</f>
        <v>0.30928571428571427</v>
      </c>
    </row>
    <row r="7" spans="2:8" x14ac:dyDescent="0.2">
      <c r="B7" s="19" t="s">
        <v>29</v>
      </c>
      <c r="C7" s="17">
        <v>798</v>
      </c>
      <c r="D7" s="17">
        <v>812</v>
      </c>
      <c r="E7" s="17">
        <v>865</v>
      </c>
      <c r="F7" s="17">
        <v>1015</v>
      </c>
      <c r="G7" s="17">
        <v>806</v>
      </c>
      <c r="H7" s="9">
        <f t="shared" si="0"/>
        <v>1.0025062656641603E-2</v>
      </c>
    </row>
    <row r="8" spans="2:8" x14ac:dyDescent="0.2">
      <c r="B8" s="19" t="s">
        <v>30</v>
      </c>
      <c r="C8" s="17">
        <v>403</v>
      </c>
      <c r="D8" s="17">
        <v>437</v>
      </c>
      <c r="E8" s="17">
        <v>467</v>
      </c>
      <c r="F8" s="17">
        <v>405</v>
      </c>
      <c r="G8" s="17">
        <v>264</v>
      </c>
      <c r="H8" s="9">
        <f t="shared" si="0"/>
        <v>-0.34491315136476425</v>
      </c>
    </row>
    <row r="9" spans="2:8" x14ac:dyDescent="0.2">
      <c r="B9" s="19" t="s">
        <v>31</v>
      </c>
      <c r="C9" s="17">
        <v>130</v>
      </c>
      <c r="D9" s="17">
        <v>154</v>
      </c>
      <c r="E9" s="17">
        <v>127</v>
      </c>
      <c r="F9" s="17">
        <v>132</v>
      </c>
      <c r="G9" s="17">
        <v>152</v>
      </c>
      <c r="H9" s="9">
        <f t="shared" si="0"/>
        <v>0.16923076923076924</v>
      </c>
    </row>
    <row r="10" spans="2:8" x14ac:dyDescent="0.2">
      <c r="B10" s="19" t="s">
        <v>32</v>
      </c>
      <c r="C10" s="17">
        <v>17</v>
      </c>
      <c r="D10" s="17">
        <v>21</v>
      </c>
      <c r="E10" s="17">
        <v>20</v>
      </c>
      <c r="F10" s="17">
        <v>21</v>
      </c>
      <c r="G10" s="17">
        <v>28</v>
      </c>
      <c r="H10" s="9">
        <f t="shared" si="0"/>
        <v>0.6470588235294118</v>
      </c>
    </row>
    <row r="11" spans="2:8" x14ac:dyDescent="0.2">
      <c r="B11" s="19" t="s">
        <v>33</v>
      </c>
      <c r="C11" s="17">
        <v>226</v>
      </c>
      <c r="D11" s="17">
        <v>204</v>
      </c>
      <c r="E11" s="17">
        <v>176</v>
      </c>
      <c r="F11" s="17">
        <v>143</v>
      </c>
      <c r="G11" s="17">
        <v>229</v>
      </c>
      <c r="H11" s="9">
        <f t="shared" si="0"/>
        <v>1.3274336283185841E-2</v>
      </c>
    </row>
    <row r="12" spans="2:8" x14ac:dyDescent="0.2">
      <c r="B12" s="19" t="s">
        <v>34</v>
      </c>
      <c r="C12" s="17">
        <v>64</v>
      </c>
      <c r="D12" s="17">
        <v>72</v>
      </c>
      <c r="E12" s="17">
        <v>57</v>
      </c>
      <c r="F12" s="17">
        <v>110</v>
      </c>
      <c r="G12" s="17">
        <v>247</v>
      </c>
      <c r="H12" s="9">
        <f t="shared" si="0"/>
        <v>2.859375</v>
      </c>
    </row>
    <row r="13" spans="2:8" x14ac:dyDescent="0.2">
      <c r="B13" s="19" t="s">
        <v>35</v>
      </c>
      <c r="C13" s="17">
        <v>709</v>
      </c>
      <c r="D13" s="17">
        <v>747</v>
      </c>
      <c r="E13" s="17">
        <v>659</v>
      </c>
      <c r="F13" s="17">
        <v>516</v>
      </c>
      <c r="G13" s="17">
        <v>626</v>
      </c>
      <c r="H13" s="9">
        <f t="shared" si="0"/>
        <v>-0.11706629055007052</v>
      </c>
    </row>
    <row r="14" spans="2:8" x14ac:dyDescent="0.2">
      <c r="B14" s="19" t="s">
        <v>36</v>
      </c>
      <c r="C14" s="17">
        <v>21</v>
      </c>
      <c r="D14" s="17">
        <v>15</v>
      </c>
      <c r="E14" s="17">
        <v>4</v>
      </c>
      <c r="F14" s="17">
        <v>26</v>
      </c>
      <c r="G14" s="17">
        <v>27</v>
      </c>
      <c r="H14" s="9">
        <f t="shared" si="0"/>
        <v>0.2857142857142857</v>
      </c>
    </row>
    <row r="15" spans="2:8" x14ac:dyDescent="0.2">
      <c r="B15" s="19" t="s">
        <v>37</v>
      </c>
      <c r="C15" s="17">
        <v>614</v>
      </c>
      <c r="D15" s="17">
        <v>755</v>
      </c>
      <c r="E15" s="17">
        <v>1063</v>
      </c>
      <c r="F15" s="17">
        <v>1337</v>
      </c>
      <c r="G15" s="17">
        <v>1636</v>
      </c>
      <c r="H15" s="9">
        <f t="shared" si="0"/>
        <v>1.6644951140065147</v>
      </c>
    </row>
    <row r="16" spans="2:8" x14ac:dyDescent="0.2">
      <c r="B16" s="19" t="s">
        <v>38</v>
      </c>
      <c r="C16" s="17">
        <v>60</v>
      </c>
      <c r="D16" s="17">
        <v>43</v>
      </c>
      <c r="E16" s="17">
        <v>36</v>
      </c>
      <c r="F16" s="17">
        <v>25</v>
      </c>
      <c r="G16" s="17">
        <v>33</v>
      </c>
      <c r="H16" s="9">
        <f t="shared" si="0"/>
        <v>-0.45</v>
      </c>
    </row>
    <row r="17" spans="2:8" x14ac:dyDescent="0.2">
      <c r="B17" s="19" t="s">
        <v>39</v>
      </c>
      <c r="C17" s="17">
        <v>341</v>
      </c>
      <c r="D17" s="17">
        <v>487</v>
      </c>
      <c r="E17" s="17">
        <v>430</v>
      </c>
      <c r="F17" s="17">
        <v>489</v>
      </c>
      <c r="G17" s="17">
        <v>552</v>
      </c>
      <c r="H17" s="9">
        <f t="shared" si="0"/>
        <v>0.61876832844574781</v>
      </c>
    </row>
    <row r="18" spans="2:8" x14ac:dyDescent="0.2">
      <c r="B18" s="19" t="s">
        <v>40</v>
      </c>
      <c r="C18" s="17">
        <v>919</v>
      </c>
      <c r="D18" s="17">
        <v>953</v>
      </c>
      <c r="E18" s="17">
        <v>957</v>
      </c>
      <c r="F18" s="17">
        <v>722</v>
      </c>
      <c r="G18" s="17">
        <v>715</v>
      </c>
      <c r="H18" s="9">
        <f t="shared" si="0"/>
        <v>-0.2219804134929271</v>
      </c>
    </row>
    <row r="19" spans="2:8" x14ac:dyDescent="0.2">
      <c r="B19" s="19" t="s">
        <v>41</v>
      </c>
      <c r="C19" s="17">
        <v>7</v>
      </c>
      <c r="D19" s="17">
        <v>5</v>
      </c>
      <c r="E19" s="17">
        <v>5</v>
      </c>
      <c r="F19" s="17">
        <v>2</v>
      </c>
      <c r="G19" s="17">
        <v>3</v>
      </c>
      <c r="H19" s="9">
        <f t="shared" si="0"/>
        <v>-0.5714285714285714</v>
      </c>
    </row>
    <row r="20" spans="2:8" x14ac:dyDescent="0.2">
      <c r="B20" s="19" t="s">
        <v>42</v>
      </c>
      <c r="C20" s="17">
        <v>1105</v>
      </c>
      <c r="D20" s="17">
        <v>1230</v>
      </c>
      <c r="E20" s="17">
        <v>1265</v>
      </c>
      <c r="F20" s="17">
        <v>1112</v>
      </c>
      <c r="G20" s="17">
        <v>1006</v>
      </c>
      <c r="H20" s="9">
        <f t="shared" si="0"/>
        <v>-8.9592760180995476E-2</v>
      </c>
    </row>
    <row r="21" spans="2:8" x14ac:dyDescent="0.2">
      <c r="B21" s="19" t="s">
        <v>43</v>
      </c>
      <c r="C21" s="17">
        <v>1356</v>
      </c>
      <c r="D21" s="17">
        <v>1445</v>
      </c>
      <c r="E21" s="17">
        <v>1535</v>
      </c>
      <c r="F21" s="17">
        <v>1833</v>
      </c>
      <c r="G21" s="17">
        <v>2053</v>
      </c>
      <c r="H21" s="9">
        <f t="shared" si="0"/>
        <v>0.5140117994100295</v>
      </c>
    </row>
    <row r="22" spans="2:8" x14ac:dyDescent="0.2">
      <c r="B22" s="19" t="s">
        <v>44</v>
      </c>
      <c r="C22" s="17">
        <v>71</v>
      </c>
      <c r="D22" s="17">
        <v>64</v>
      </c>
      <c r="E22" s="17">
        <v>50</v>
      </c>
      <c r="F22" s="17">
        <v>66</v>
      </c>
      <c r="G22" s="17">
        <v>112</v>
      </c>
      <c r="H22" s="9">
        <f t="shared" si="0"/>
        <v>0.57746478873239437</v>
      </c>
    </row>
    <row r="23" spans="2:8" x14ac:dyDescent="0.2">
      <c r="B23" s="19" t="s">
        <v>45</v>
      </c>
      <c r="C23" s="17">
        <v>261</v>
      </c>
      <c r="D23" s="17">
        <v>246</v>
      </c>
      <c r="E23" s="17">
        <v>217</v>
      </c>
      <c r="F23" s="17">
        <v>271</v>
      </c>
      <c r="G23" s="17">
        <v>267</v>
      </c>
      <c r="H23" s="9">
        <f t="shared" si="0"/>
        <v>2.2988505747126436E-2</v>
      </c>
    </row>
    <row r="24" spans="2:8" x14ac:dyDescent="0.2">
      <c r="B24" s="19" t="s">
        <v>46</v>
      </c>
      <c r="C24" s="17">
        <v>6</v>
      </c>
      <c r="D24" s="17">
        <v>2</v>
      </c>
      <c r="E24" s="17">
        <v>3</v>
      </c>
      <c r="F24" s="17">
        <v>9</v>
      </c>
      <c r="G24" s="17">
        <v>6</v>
      </c>
      <c r="H24" s="9">
        <f t="shared" si="0"/>
        <v>0</v>
      </c>
    </row>
    <row r="25" spans="2:8" x14ac:dyDescent="0.2">
      <c r="B25" s="19" t="s">
        <v>47</v>
      </c>
      <c r="C25" s="17">
        <v>20</v>
      </c>
      <c r="D25" s="17">
        <v>19</v>
      </c>
      <c r="E25" s="17">
        <v>17</v>
      </c>
      <c r="F25" s="17">
        <v>31</v>
      </c>
      <c r="G25" s="17">
        <v>32</v>
      </c>
      <c r="H25" s="9">
        <f t="shared" si="0"/>
        <v>0.6</v>
      </c>
    </row>
    <row r="26" spans="2:8" x14ac:dyDescent="0.2">
      <c r="B26" s="19" t="s">
        <v>48</v>
      </c>
      <c r="C26" s="17">
        <v>137</v>
      </c>
      <c r="D26" s="17">
        <v>158</v>
      </c>
      <c r="E26" s="17">
        <v>154</v>
      </c>
      <c r="F26" s="17">
        <v>184</v>
      </c>
      <c r="G26" s="17">
        <v>203</v>
      </c>
      <c r="H26" s="9">
        <f t="shared" si="0"/>
        <v>0.48175182481751827</v>
      </c>
    </row>
    <row r="27" spans="2:8" x14ac:dyDescent="0.2">
      <c r="B27" s="19" t="s">
        <v>49</v>
      </c>
      <c r="C27" s="17">
        <v>48</v>
      </c>
      <c r="D27" s="17">
        <v>65</v>
      </c>
      <c r="E27" s="17">
        <v>39</v>
      </c>
      <c r="F27" s="17">
        <v>58</v>
      </c>
      <c r="G27" s="17">
        <v>131</v>
      </c>
      <c r="H27" s="9">
        <f t="shared" si="0"/>
        <v>1.7291666666666667</v>
      </c>
    </row>
    <row r="28" spans="2:8" x14ac:dyDescent="0.2">
      <c r="B28" s="19" t="s">
        <v>50</v>
      </c>
      <c r="C28" s="17">
        <v>97</v>
      </c>
      <c r="D28" s="17">
        <v>139</v>
      </c>
      <c r="E28" s="17">
        <v>70</v>
      </c>
      <c r="F28" s="17">
        <v>94</v>
      </c>
      <c r="G28" s="17">
        <v>108</v>
      </c>
      <c r="H28" s="9">
        <f t="shared" si="0"/>
        <v>0.1134020618556701</v>
      </c>
    </row>
    <row r="29" spans="2:8" x14ac:dyDescent="0.2">
      <c r="B29" s="23" t="s">
        <v>60</v>
      </c>
      <c r="C29" s="21">
        <v>8811</v>
      </c>
      <c r="D29" s="21">
        <v>9516</v>
      </c>
      <c r="E29" s="21">
        <v>9774</v>
      </c>
      <c r="F29" s="21">
        <v>10296</v>
      </c>
      <c r="G29" s="21">
        <v>11072</v>
      </c>
      <c r="H29" s="25">
        <f t="shared" si="0"/>
        <v>0.25661105436386333</v>
      </c>
    </row>
  </sheetData>
  <mergeCells count="1">
    <mergeCell ref="B3:H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30"/>
  <sheetViews>
    <sheetView workbookViewId="0">
      <selection activeCell="C28" sqref="C28:G28"/>
    </sheetView>
  </sheetViews>
  <sheetFormatPr defaultRowHeight="12.75" x14ac:dyDescent="0.2"/>
  <cols>
    <col min="2" max="2" width="25.42578125" bestFit="1" customWidth="1"/>
    <col min="3" max="3" width="11.5703125" customWidth="1"/>
    <col min="4" max="4" width="12.42578125" customWidth="1"/>
    <col min="5" max="5" width="10.42578125" customWidth="1"/>
    <col min="6" max="6" width="10.7109375" customWidth="1"/>
    <col min="7" max="7" width="11.85546875" customWidth="1"/>
    <col min="8" max="8" width="15.85546875" customWidth="1"/>
    <col min="9" max="9" width="11.28515625" bestFit="1" customWidth="1"/>
  </cols>
  <sheetData>
    <row r="2" spans="2:8" ht="52.9" customHeight="1" x14ac:dyDescent="0.2">
      <c r="B2" s="122" t="s">
        <v>68</v>
      </c>
      <c r="C2" s="123"/>
      <c r="D2" s="123"/>
      <c r="E2" s="123"/>
      <c r="F2" s="123"/>
      <c r="G2" s="123"/>
      <c r="H2" s="124"/>
    </row>
    <row r="3" spans="2:8" ht="25.5" x14ac:dyDescent="0.2">
      <c r="B3" s="22"/>
      <c r="C3" s="7">
        <v>2015</v>
      </c>
      <c r="D3" s="7">
        <v>2016</v>
      </c>
      <c r="E3" s="7">
        <v>2017</v>
      </c>
      <c r="F3" s="7">
        <v>2018</v>
      </c>
      <c r="G3" s="7">
        <v>2019</v>
      </c>
      <c r="H3" s="8" t="s">
        <v>58</v>
      </c>
    </row>
    <row r="4" spans="2:8" x14ac:dyDescent="0.2">
      <c r="B4" s="19" t="s">
        <v>27</v>
      </c>
      <c r="C4" s="20">
        <v>666</v>
      </c>
      <c r="D4" s="20">
        <v>771</v>
      </c>
      <c r="E4" s="20">
        <v>820</v>
      </c>
      <c r="F4" s="20">
        <v>881</v>
      </c>
      <c r="G4" s="20">
        <v>1001</v>
      </c>
      <c r="H4" s="9">
        <f>(G4-C4)/C4</f>
        <v>0.50300300300300305</v>
      </c>
    </row>
    <row r="5" spans="2:8" x14ac:dyDescent="0.2">
      <c r="B5" s="19" t="s">
        <v>28</v>
      </c>
      <c r="C5" s="20">
        <v>7050</v>
      </c>
      <c r="D5" s="20">
        <v>8297</v>
      </c>
      <c r="E5" s="20">
        <v>9085</v>
      </c>
      <c r="F5" s="20">
        <v>9748</v>
      </c>
      <c r="G5" s="20">
        <v>10536</v>
      </c>
      <c r="H5" s="9">
        <f t="shared" ref="H5:H28" si="0">(G5-C5)/C5</f>
        <v>0.49446808510638296</v>
      </c>
    </row>
    <row r="6" spans="2:8" x14ac:dyDescent="0.2">
      <c r="B6" s="19" t="s">
        <v>29</v>
      </c>
      <c r="C6" s="20">
        <v>8627</v>
      </c>
      <c r="D6" s="20">
        <v>10403</v>
      </c>
      <c r="E6" s="20">
        <v>11431</v>
      </c>
      <c r="F6" s="20">
        <v>11520</v>
      </c>
      <c r="G6" s="20">
        <v>11978</v>
      </c>
      <c r="H6" s="9">
        <f t="shared" si="0"/>
        <v>0.38843166801901008</v>
      </c>
    </row>
    <row r="7" spans="2:8" x14ac:dyDescent="0.2">
      <c r="B7" s="19" t="s">
        <v>30</v>
      </c>
      <c r="C7" s="20">
        <v>7508</v>
      </c>
      <c r="D7" s="20">
        <v>9067</v>
      </c>
      <c r="E7" s="20">
        <v>11479</v>
      </c>
      <c r="F7" s="20">
        <v>11836</v>
      </c>
      <c r="G7" s="20">
        <v>12446</v>
      </c>
      <c r="H7" s="9">
        <f t="shared" si="0"/>
        <v>0.65769845498135326</v>
      </c>
    </row>
    <row r="8" spans="2:8" x14ac:dyDescent="0.2">
      <c r="B8" s="19" t="s">
        <v>31</v>
      </c>
      <c r="C8" s="20">
        <v>1161</v>
      </c>
      <c r="D8" s="20">
        <v>1386</v>
      </c>
      <c r="E8" s="20">
        <v>1630</v>
      </c>
      <c r="F8" s="20">
        <v>1643</v>
      </c>
      <c r="G8" s="20">
        <v>1749</v>
      </c>
      <c r="H8" s="9">
        <f t="shared" si="0"/>
        <v>0.50645994832041341</v>
      </c>
    </row>
    <row r="9" spans="2:8" x14ac:dyDescent="0.2">
      <c r="B9" s="19" t="s">
        <v>32</v>
      </c>
      <c r="C9" s="20">
        <v>305</v>
      </c>
      <c r="D9" s="20">
        <v>383</v>
      </c>
      <c r="E9" s="20">
        <v>442</v>
      </c>
      <c r="F9" s="20">
        <v>429</v>
      </c>
      <c r="G9" s="20">
        <v>496</v>
      </c>
      <c r="H9" s="9">
        <f t="shared" si="0"/>
        <v>0.6262295081967213</v>
      </c>
    </row>
    <row r="10" spans="2:8" x14ac:dyDescent="0.2">
      <c r="B10" s="19" t="s">
        <v>33</v>
      </c>
      <c r="C10" s="20">
        <v>2025</v>
      </c>
      <c r="D10" s="20">
        <v>2471</v>
      </c>
      <c r="E10" s="20">
        <v>2552</v>
      </c>
      <c r="F10" s="20">
        <v>2617</v>
      </c>
      <c r="G10" s="20">
        <v>2660</v>
      </c>
      <c r="H10" s="9">
        <f t="shared" si="0"/>
        <v>0.31358024691358027</v>
      </c>
    </row>
    <row r="11" spans="2:8" x14ac:dyDescent="0.2">
      <c r="B11" s="19" t="s">
        <v>34</v>
      </c>
      <c r="C11" s="20">
        <v>1074</v>
      </c>
      <c r="D11" s="20">
        <v>1316</v>
      </c>
      <c r="E11" s="20">
        <v>1594</v>
      </c>
      <c r="F11" s="20">
        <v>1615</v>
      </c>
      <c r="G11" s="20">
        <v>1683</v>
      </c>
      <c r="H11" s="9">
        <f t="shared" si="0"/>
        <v>0.56703910614525144</v>
      </c>
    </row>
    <row r="12" spans="2:8" x14ac:dyDescent="0.2">
      <c r="B12" s="19" t="s">
        <v>35</v>
      </c>
      <c r="C12" s="20">
        <v>1627</v>
      </c>
      <c r="D12" s="20">
        <v>2033</v>
      </c>
      <c r="E12" s="20">
        <v>2508</v>
      </c>
      <c r="F12" s="20">
        <v>2653</v>
      </c>
      <c r="G12" s="20">
        <v>2989</v>
      </c>
      <c r="H12" s="9">
        <f t="shared" si="0"/>
        <v>0.83712354025814384</v>
      </c>
    </row>
    <row r="13" spans="2:8" x14ac:dyDescent="0.2">
      <c r="B13" s="19" t="s">
        <v>36</v>
      </c>
      <c r="C13" s="20">
        <v>359</v>
      </c>
      <c r="D13" s="20">
        <v>467</v>
      </c>
      <c r="E13" s="20">
        <v>528</v>
      </c>
      <c r="F13" s="20">
        <v>583</v>
      </c>
      <c r="G13" s="20">
        <v>577</v>
      </c>
      <c r="H13" s="9">
        <f t="shared" si="0"/>
        <v>0.60724233983286913</v>
      </c>
    </row>
    <row r="14" spans="2:8" x14ac:dyDescent="0.2">
      <c r="B14" s="19" t="s">
        <v>37</v>
      </c>
      <c r="C14" s="20">
        <v>3321</v>
      </c>
      <c r="D14" s="20">
        <v>3917</v>
      </c>
      <c r="E14" s="20">
        <v>4718</v>
      </c>
      <c r="F14" s="20">
        <v>4705</v>
      </c>
      <c r="G14" s="20">
        <v>4958</v>
      </c>
      <c r="H14" s="9">
        <f t="shared" si="0"/>
        <v>0.49292381812707015</v>
      </c>
    </row>
    <row r="15" spans="2:8" x14ac:dyDescent="0.2">
      <c r="B15" s="19" t="s">
        <v>38</v>
      </c>
      <c r="C15" s="20">
        <v>565</v>
      </c>
      <c r="D15" s="20">
        <v>639</v>
      </c>
      <c r="E15" s="20">
        <v>646</v>
      </c>
      <c r="F15" s="20">
        <v>697</v>
      </c>
      <c r="G15" s="20">
        <v>746</v>
      </c>
      <c r="H15" s="9">
        <f t="shared" si="0"/>
        <v>0.32035398230088497</v>
      </c>
    </row>
    <row r="16" spans="2:8" x14ac:dyDescent="0.2">
      <c r="B16" s="19" t="s">
        <v>39</v>
      </c>
      <c r="C16" s="20">
        <v>2931</v>
      </c>
      <c r="D16" s="20">
        <v>3460</v>
      </c>
      <c r="E16" s="20">
        <v>3976</v>
      </c>
      <c r="F16" s="20">
        <v>4240</v>
      </c>
      <c r="G16" s="20">
        <v>4404</v>
      </c>
      <c r="H16" s="9">
        <f t="shared" si="0"/>
        <v>0.50255885363357211</v>
      </c>
    </row>
    <row r="17" spans="2:8" x14ac:dyDescent="0.2">
      <c r="B17" s="19" t="s">
        <v>40</v>
      </c>
      <c r="C17" s="20">
        <v>3808</v>
      </c>
      <c r="D17" s="20">
        <v>4310</v>
      </c>
      <c r="E17" s="20">
        <v>4570</v>
      </c>
      <c r="F17" s="20">
        <v>4568</v>
      </c>
      <c r="G17" s="20">
        <v>4640</v>
      </c>
      <c r="H17" s="9">
        <f t="shared" si="0"/>
        <v>0.21848739495798319</v>
      </c>
    </row>
    <row r="18" spans="2:8" x14ac:dyDescent="0.2">
      <c r="B18" s="19" t="s">
        <v>41</v>
      </c>
      <c r="C18" s="20">
        <v>291</v>
      </c>
      <c r="D18" s="20">
        <v>328</v>
      </c>
      <c r="E18" s="20">
        <v>355</v>
      </c>
      <c r="F18" s="20">
        <v>377</v>
      </c>
      <c r="G18" s="20">
        <v>411</v>
      </c>
      <c r="H18" s="9">
        <f t="shared" si="0"/>
        <v>0.41237113402061853</v>
      </c>
    </row>
    <row r="19" spans="2:8" x14ac:dyDescent="0.2">
      <c r="B19" s="19" t="s">
        <v>42</v>
      </c>
      <c r="C19" s="20">
        <v>11601</v>
      </c>
      <c r="D19" s="20">
        <v>12812</v>
      </c>
      <c r="E19" s="20">
        <v>13417</v>
      </c>
      <c r="F19" s="20">
        <v>13445</v>
      </c>
      <c r="G19" s="20">
        <v>13527</v>
      </c>
      <c r="H19" s="9">
        <f t="shared" si="0"/>
        <v>0.16602017067494182</v>
      </c>
    </row>
    <row r="20" spans="2:8" x14ac:dyDescent="0.2">
      <c r="B20" s="19" t="s">
        <v>43</v>
      </c>
      <c r="C20" s="20">
        <v>6812</v>
      </c>
      <c r="D20" s="20">
        <v>8845</v>
      </c>
      <c r="E20" s="20">
        <v>10483</v>
      </c>
      <c r="F20" s="20">
        <v>10962</v>
      </c>
      <c r="G20" s="20">
        <v>11862</v>
      </c>
      <c r="H20" s="9">
        <f t="shared" si="0"/>
        <v>0.74133881385789779</v>
      </c>
    </row>
    <row r="21" spans="2:8" x14ac:dyDescent="0.2">
      <c r="B21" s="19" t="s">
        <v>44</v>
      </c>
      <c r="C21" s="20">
        <v>740</v>
      </c>
      <c r="D21" s="20">
        <v>882</v>
      </c>
      <c r="E21" s="20">
        <v>1059</v>
      </c>
      <c r="F21" s="20">
        <v>1043</v>
      </c>
      <c r="G21" s="20">
        <v>1036</v>
      </c>
      <c r="H21" s="9">
        <f t="shared" si="0"/>
        <v>0.4</v>
      </c>
    </row>
    <row r="22" spans="2:8" x14ac:dyDescent="0.2">
      <c r="B22" s="19" t="s">
        <v>45</v>
      </c>
      <c r="C22" s="20">
        <v>1019</v>
      </c>
      <c r="D22" s="20">
        <v>1314</v>
      </c>
      <c r="E22" s="20">
        <v>1639</v>
      </c>
      <c r="F22" s="20">
        <v>1703</v>
      </c>
      <c r="G22" s="20">
        <v>1887</v>
      </c>
      <c r="H22" s="9">
        <f t="shared" si="0"/>
        <v>0.85181550539744844</v>
      </c>
    </row>
    <row r="23" spans="2:8" x14ac:dyDescent="0.2">
      <c r="B23" s="19" t="s">
        <v>46</v>
      </c>
      <c r="C23" s="20">
        <v>250</v>
      </c>
      <c r="D23" s="20">
        <v>311</v>
      </c>
      <c r="E23" s="20">
        <v>316</v>
      </c>
      <c r="F23" s="20">
        <v>333</v>
      </c>
      <c r="G23" s="20">
        <v>370</v>
      </c>
      <c r="H23" s="9">
        <f t="shared" si="0"/>
        <v>0.48</v>
      </c>
    </row>
    <row r="24" spans="2:8" x14ac:dyDescent="0.2">
      <c r="B24" s="19" t="s">
        <v>47</v>
      </c>
      <c r="C24" s="20">
        <v>607</v>
      </c>
      <c r="D24" s="20">
        <v>675</v>
      </c>
      <c r="E24" s="20">
        <v>829</v>
      </c>
      <c r="F24" s="20">
        <v>782</v>
      </c>
      <c r="G24" s="20">
        <v>761</v>
      </c>
      <c r="H24" s="9">
        <f t="shared" si="0"/>
        <v>0.25370675453047775</v>
      </c>
    </row>
    <row r="25" spans="2:8" x14ac:dyDescent="0.2">
      <c r="B25" s="19" t="s">
        <v>48</v>
      </c>
      <c r="C25" s="20">
        <v>1570</v>
      </c>
      <c r="D25" s="20">
        <v>1880</v>
      </c>
      <c r="E25" s="20">
        <v>2150</v>
      </c>
      <c r="F25" s="20">
        <v>2157</v>
      </c>
      <c r="G25" s="20">
        <v>2342</v>
      </c>
      <c r="H25" s="9">
        <f t="shared" si="0"/>
        <v>0.49171974522292994</v>
      </c>
    </row>
    <row r="26" spans="2:8" x14ac:dyDescent="0.2">
      <c r="B26" s="19" t="s">
        <v>49</v>
      </c>
      <c r="C26" s="20">
        <v>958</v>
      </c>
      <c r="D26" s="20">
        <v>1198</v>
      </c>
      <c r="E26" s="20">
        <v>1408</v>
      </c>
      <c r="F26" s="20">
        <v>1449</v>
      </c>
      <c r="G26" s="20">
        <v>1413</v>
      </c>
      <c r="H26" s="9">
        <f t="shared" si="0"/>
        <v>0.47494780793319413</v>
      </c>
    </row>
    <row r="27" spans="2:8" x14ac:dyDescent="0.2">
      <c r="B27" s="19" t="s">
        <v>50</v>
      </c>
      <c r="C27" s="20">
        <v>2002</v>
      </c>
      <c r="D27" s="20">
        <v>2266</v>
      </c>
      <c r="E27" s="20">
        <v>2859</v>
      </c>
      <c r="F27" s="20">
        <v>2810</v>
      </c>
      <c r="G27" s="20">
        <v>2899</v>
      </c>
      <c r="H27" s="9">
        <f t="shared" si="0"/>
        <v>0.44805194805194803</v>
      </c>
    </row>
    <row r="28" spans="2:8" x14ac:dyDescent="0.2">
      <c r="B28" s="23" t="s">
        <v>60</v>
      </c>
      <c r="C28" s="24">
        <v>66877</v>
      </c>
      <c r="D28" s="24">
        <v>79431</v>
      </c>
      <c r="E28" s="24">
        <v>90494</v>
      </c>
      <c r="F28" s="24">
        <v>92796</v>
      </c>
      <c r="G28" s="24">
        <v>97371</v>
      </c>
      <c r="H28" s="25">
        <f t="shared" si="0"/>
        <v>0.45597141020081644</v>
      </c>
    </row>
    <row r="30" spans="2:8" x14ac:dyDescent="0.2">
      <c r="H30" s="91">
        <f>_xlfn.PERCENTILE.EXC(H4:H27,0.15)</f>
        <v>0.29861187381780463</v>
      </c>
    </row>
  </sheetData>
  <mergeCells count="1">
    <mergeCell ref="B2:H2"/>
  </mergeCells>
  <conditionalFormatting sqref="H4:H27 H30">
    <cfRule type="colorScale" priority="1">
      <colorScale>
        <cfvo type="min"/>
        <cfvo type="percentile" val="50"/>
        <cfvo type="max"/>
        <color rgb="FFF8696B"/>
        <color rgb="FFFFEB84"/>
        <color rgb="FF63BE7B"/>
      </colorScale>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31"/>
  <sheetViews>
    <sheetView workbookViewId="0">
      <selection activeCell="I61" sqref="I61"/>
    </sheetView>
  </sheetViews>
  <sheetFormatPr defaultRowHeight="12.75" x14ac:dyDescent="0.2"/>
  <cols>
    <col min="2" max="2" width="24" bestFit="1" customWidth="1"/>
    <col min="3" max="6" width="9.42578125" bestFit="1" customWidth="1"/>
    <col min="7" max="7" width="9" bestFit="1" customWidth="1"/>
    <col min="8" max="8" width="15.28515625" customWidth="1"/>
  </cols>
  <sheetData>
    <row r="3" spans="2:8" ht="50.45" customHeight="1" x14ac:dyDescent="0.2">
      <c r="B3" s="106" t="s">
        <v>67</v>
      </c>
      <c r="C3" s="106"/>
      <c r="D3" s="106"/>
      <c r="E3" s="106"/>
      <c r="F3" s="106"/>
      <c r="G3" s="106"/>
      <c r="H3" s="106"/>
    </row>
    <row r="4" spans="2:8" ht="38.25" x14ac:dyDescent="0.2">
      <c r="B4" s="23"/>
      <c r="C4" s="7">
        <v>2015</v>
      </c>
      <c r="D4" s="7">
        <v>2016</v>
      </c>
      <c r="E4" s="7">
        <v>2017</v>
      </c>
      <c r="F4" s="7">
        <v>2018</v>
      </c>
      <c r="G4" s="7">
        <v>2019</v>
      </c>
      <c r="H4" s="8" t="s">
        <v>58</v>
      </c>
    </row>
    <row r="5" spans="2:8" x14ac:dyDescent="0.2">
      <c r="B5" s="19" t="s">
        <v>27</v>
      </c>
      <c r="C5" s="20">
        <v>23</v>
      </c>
      <c r="D5" s="20">
        <v>22</v>
      </c>
      <c r="E5" s="20">
        <v>6</v>
      </c>
      <c r="F5" s="20">
        <v>7</v>
      </c>
      <c r="G5" s="20">
        <v>9</v>
      </c>
      <c r="H5" s="9">
        <f>(G5-C5)/C5</f>
        <v>-0.60869565217391308</v>
      </c>
    </row>
    <row r="6" spans="2:8" x14ac:dyDescent="0.2">
      <c r="B6" s="19" t="s">
        <v>28</v>
      </c>
      <c r="C6" s="20">
        <v>505</v>
      </c>
      <c r="D6" s="20">
        <v>448</v>
      </c>
      <c r="E6" s="20">
        <v>191</v>
      </c>
      <c r="F6" s="20">
        <v>152</v>
      </c>
      <c r="G6" s="20">
        <v>95</v>
      </c>
      <c r="H6" s="9">
        <f t="shared" ref="H6:H29" si="0">(G6-C6)/C6</f>
        <v>-0.81188118811881194</v>
      </c>
    </row>
    <row r="7" spans="2:8" x14ac:dyDescent="0.2">
      <c r="B7" s="19" t="s">
        <v>29</v>
      </c>
      <c r="C7" s="20">
        <v>602</v>
      </c>
      <c r="D7" s="20">
        <v>484</v>
      </c>
      <c r="E7" s="20">
        <v>225</v>
      </c>
      <c r="F7" s="20">
        <v>173</v>
      </c>
      <c r="G7" s="20">
        <v>123</v>
      </c>
      <c r="H7" s="9">
        <f t="shared" si="0"/>
        <v>-0.79568106312292364</v>
      </c>
    </row>
    <row r="8" spans="2:8" x14ac:dyDescent="0.2">
      <c r="B8" s="19" t="s">
        <v>30</v>
      </c>
      <c r="C8" s="20">
        <v>414</v>
      </c>
      <c r="D8" s="20">
        <v>356</v>
      </c>
      <c r="E8" s="20">
        <v>220</v>
      </c>
      <c r="F8" s="20">
        <v>193</v>
      </c>
      <c r="G8" s="20">
        <v>184</v>
      </c>
      <c r="H8" s="9">
        <f t="shared" si="0"/>
        <v>-0.55555555555555558</v>
      </c>
    </row>
    <row r="9" spans="2:8" x14ac:dyDescent="0.2">
      <c r="B9" s="19" t="s">
        <v>31</v>
      </c>
      <c r="C9" s="20">
        <v>90</v>
      </c>
      <c r="D9" s="20">
        <v>93</v>
      </c>
      <c r="E9" s="20">
        <v>38</v>
      </c>
      <c r="F9" s="20">
        <v>29</v>
      </c>
      <c r="G9" s="20">
        <v>19</v>
      </c>
      <c r="H9" s="9">
        <f t="shared" si="0"/>
        <v>-0.78888888888888886</v>
      </c>
    </row>
    <row r="10" spans="2:8" x14ac:dyDescent="0.2">
      <c r="B10" s="19" t="s">
        <v>32</v>
      </c>
      <c r="C10" s="20">
        <v>46</v>
      </c>
      <c r="D10" s="20">
        <v>33</v>
      </c>
      <c r="E10" s="20">
        <v>9</v>
      </c>
      <c r="F10" s="20">
        <v>15</v>
      </c>
      <c r="G10" s="20">
        <v>14</v>
      </c>
      <c r="H10" s="9">
        <f t="shared" si="0"/>
        <v>-0.69565217391304346</v>
      </c>
    </row>
    <row r="11" spans="2:8" x14ac:dyDescent="0.2">
      <c r="B11" s="19" t="s">
        <v>33</v>
      </c>
      <c r="C11" s="20">
        <v>139</v>
      </c>
      <c r="D11" s="20">
        <v>115</v>
      </c>
      <c r="E11" s="20">
        <v>42</v>
      </c>
      <c r="F11" s="20">
        <v>24</v>
      </c>
      <c r="G11" s="20">
        <v>15</v>
      </c>
      <c r="H11" s="9">
        <f t="shared" si="0"/>
        <v>-0.8920863309352518</v>
      </c>
    </row>
    <row r="12" spans="2:8" x14ac:dyDescent="0.2">
      <c r="B12" s="19" t="s">
        <v>34</v>
      </c>
      <c r="C12" s="20">
        <v>103</v>
      </c>
      <c r="D12" s="20">
        <v>93</v>
      </c>
      <c r="E12" s="20">
        <v>26</v>
      </c>
      <c r="F12" s="20">
        <v>22</v>
      </c>
      <c r="G12" s="20">
        <v>20</v>
      </c>
      <c r="H12" s="9">
        <f t="shared" si="0"/>
        <v>-0.80582524271844658</v>
      </c>
    </row>
    <row r="13" spans="2:8" x14ac:dyDescent="0.2">
      <c r="B13" s="19" t="s">
        <v>35</v>
      </c>
      <c r="C13" s="20">
        <v>183</v>
      </c>
      <c r="D13" s="20">
        <v>178</v>
      </c>
      <c r="E13" s="20">
        <v>77</v>
      </c>
      <c r="F13" s="20">
        <v>51</v>
      </c>
      <c r="G13" s="20">
        <v>37</v>
      </c>
      <c r="H13" s="9">
        <f t="shared" si="0"/>
        <v>-0.79781420765027322</v>
      </c>
    </row>
    <row r="14" spans="2:8" x14ac:dyDescent="0.2">
      <c r="B14" s="19" t="s">
        <v>36</v>
      </c>
      <c r="C14" s="20">
        <v>30</v>
      </c>
      <c r="D14" s="20">
        <v>46</v>
      </c>
      <c r="E14" s="20">
        <v>13</v>
      </c>
      <c r="F14" s="20">
        <v>15</v>
      </c>
      <c r="G14" s="20">
        <v>7</v>
      </c>
      <c r="H14" s="9">
        <f t="shared" si="0"/>
        <v>-0.76666666666666672</v>
      </c>
    </row>
    <row r="15" spans="2:8" x14ac:dyDescent="0.2">
      <c r="B15" s="19" t="s">
        <v>37</v>
      </c>
      <c r="C15" s="20">
        <v>251</v>
      </c>
      <c r="D15" s="20">
        <v>207</v>
      </c>
      <c r="E15" s="20">
        <v>68</v>
      </c>
      <c r="F15" s="20">
        <v>55</v>
      </c>
      <c r="G15" s="20">
        <v>34</v>
      </c>
      <c r="H15" s="9">
        <f t="shared" si="0"/>
        <v>-0.86454183266932272</v>
      </c>
    </row>
    <row r="16" spans="2:8" x14ac:dyDescent="0.2">
      <c r="B16" s="19" t="s">
        <v>38</v>
      </c>
      <c r="C16" s="20">
        <v>30</v>
      </c>
      <c r="D16" s="20">
        <v>35</v>
      </c>
      <c r="E16" s="20">
        <v>5</v>
      </c>
      <c r="F16" s="20">
        <v>7</v>
      </c>
      <c r="G16" s="20">
        <v>13</v>
      </c>
      <c r="H16" s="9">
        <f t="shared" si="0"/>
        <v>-0.56666666666666665</v>
      </c>
    </row>
    <row r="17" spans="2:8" x14ac:dyDescent="0.2">
      <c r="B17" s="19" t="s">
        <v>39</v>
      </c>
      <c r="C17" s="20">
        <v>226</v>
      </c>
      <c r="D17" s="20">
        <v>200</v>
      </c>
      <c r="E17" s="20">
        <v>84</v>
      </c>
      <c r="F17" s="20">
        <v>58</v>
      </c>
      <c r="G17" s="20">
        <v>36</v>
      </c>
      <c r="H17" s="9">
        <f t="shared" si="0"/>
        <v>-0.84070796460176989</v>
      </c>
    </row>
    <row r="18" spans="2:8" x14ac:dyDescent="0.2">
      <c r="B18" s="19" t="s">
        <v>40</v>
      </c>
      <c r="C18" s="20">
        <v>188</v>
      </c>
      <c r="D18" s="20">
        <v>169</v>
      </c>
      <c r="E18" s="20">
        <v>66</v>
      </c>
      <c r="F18" s="20">
        <v>39</v>
      </c>
      <c r="G18" s="20">
        <v>39</v>
      </c>
      <c r="H18" s="9">
        <f t="shared" si="0"/>
        <v>-0.79255319148936165</v>
      </c>
    </row>
    <row r="19" spans="2:8" x14ac:dyDescent="0.2">
      <c r="B19" s="19" t="s">
        <v>41</v>
      </c>
      <c r="C19" s="20">
        <v>15</v>
      </c>
      <c r="D19" s="20">
        <v>19</v>
      </c>
      <c r="E19" s="20">
        <v>9</v>
      </c>
      <c r="F19" s="20">
        <v>10</v>
      </c>
      <c r="G19" s="20">
        <v>7</v>
      </c>
      <c r="H19" s="9">
        <f t="shared" si="0"/>
        <v>-0.53333333333333333</v>
      </c>
    </row>
    <row r="20" spans="2:8" x14ac:dyDescent="0.2">
      <c r="B20" s="19" t="s">
        <v>42</v>
      </c>
      <c r="C20" s="20">
        <v>454</v>
      </c>
      <c r="D20" s="20">
        <v>357</v>
      </c>
      <c r="E20" s="20">
        <v>149</v>
      </c>
      <c r="F20" s="20">
        <v>91</v>
      </c>
      <c r="G20" s="20">
        <v>51</v>
      </c>
      <c r="H20" s="9">
        <f t="shared" si="0"/>
        <v>-0.88766519823788548</v>
      </c>
    </row>
    <row r="21" spans="2:8" x14ac:dyDescent="0.2">
      <c r="B21" s="19" t="s">
        <v>43</v>
      </c>
      <c r="C21" s="20">
        <v>978</v>
      </c>
      <c r="D21" s="20">
        <v>617</v>
      </c>
      <c r="E21" s="20">
        <v>439</v>
      </c>
      <c r="F21" s="20">
        <v>281</v>
      </c>
      <c r="G21" s="20">
        <v>179</v>
      </c>
      <c r="H21" s="9">
        <f t="shared" si="0"/>
        <v>-0.81697341513292432</v>
      </c>
    </row>
    <row r="22" spans="2:8" x14ac:dyDescent="0.2">
      <c r="B22" s="19" t="s">
        <v>44</v>
      </c>
      <c r="C22" s="20">
        <v>69</v>
      </c>
      <c r="D22" s="20">
        <v>35</v>
      </c>
      <c r="E22" s="20">
        <v>15</v>
      </c>
      <c r="F22" s="20">
        <v>25</v>
      </c>
      <c r="G22" s="20">
        <v>6</v>
      </c>
      <c r="H22" s="9">
        <f t="shared" si="0"/>
        <v>-0.91304347826086951</v>
      </c>
    </row>
    <row r="23" spans="2:8" x14ac:dyDescent="0.2">
      <c r="B23" s="19" t="s">
        <v>45</v>
      </c>
      <c r="C23" s="20">
        <v>117</v>
      </c>
      <c r="D23" s="20">
        <v>83</v>
      </c>
      <c r="E23" s="20">
        <v>38</v>
      </c>
      <c r="F23" s="20">
        <v>35</v>
      </c>
      <c r="G23" s="20">
        <v>22</v>
      </c>
      <c r="H23" s="9">
        <f t="shared" si="0"/>
        <v>-0.81196581196581197</v>
      </c>
    </row>
    <row r="24" spans="2:8" x14ac:dyDescent="0.2">
      <c r="B24" s="19" t="s">
        <v>46</v>
      </c>
      <c r="C24" s="20">
        <v>14</v>
      </c>
      <c r="D24" s="20">
        <v>10</v>
      </c>
      <c r="E24" s="20">
        <v>7</v>
      </c>
      <c r="F24" s="20">
        <v>10</v>
      </c>
      <c r="G24" s="20">
        <v>3</v>
      </c>
      <c r="H24" s="9">
        <f t="shared" si="0"/>
        <v>-0.7857142857142857</v>
      </c>
    </row>
    <row r="25" spans="2:8" x14ac:dyDescent="0.2">
      <c r="B25" s="19" t="s">
        <v>47</v>
      </c>
      <c r="C25" s="20">
        <v>32</v>
      </c>
      <c r="D25" s="20">
        <v>20</v>
      </c>
      <c r="E25" s="20">
        <v>11</v>
      </c>
      <c r="F25" s="20">
        <v>12</v>
      </c>
      <c r="G25" s="20">
        <v>11</v>
      </c>
      <c r="H25" s="9">
        <f t="shared" si="0"/>
        <v>-0.65625</v>
      </c>
    </row>
    <row r="26" spans="2:8" x14ac:dyDescent="0.2">
      <c r="B26" s="19" t="s">
        <v>48</v>
      </c>
      <c r="C26" s="20">
        <v>136</v>
      </c>
      <c r="D26" s="20">
        <v>114</v>
      </c>
      <c r="E26" s="20">
        <v>55</v>
      </c>
      <c r="F26" s="20">
        <v>56</v>
      </c>
      <c r="G26" s="20">
        <v>20</v>
      </c>
      <c r="H26" s="9">
        <f t="shared" si="0"/>
        <v>-0.8529411764705882</v>
      </c>
    </row>
    <row r="27" spans="2:8" x14ac:dyDescent="0.2">
      <c r="B27" s="19" t="s">
        <v>49</v>
      </c>
      <c r="C27" s="20">
        <v>96</v>
      </c>
      <c r="D27" s="20">
        <v>57</v>
      </c>
      <c r="E27" s="20">
        <v>31</v>
      </c>
      <c r="F27" s="20">
        <v>40</v>
      </c>
      <c r="G27" s="20">
        <v>21</v>
      </c>
      <c r="H27" s="9">
        <f t="shared" si="0"/>
        <v>-0.78125</v>
      </c>
    </row>
    <row r="28" spans="2:8" x14ac:dyDescent="0.2">
      <c r="B28" s="19" t="s">
        <v>50</v>
      </c>
      <c r="C28" s="20">
        <v>146</v>
      </c>
      <c r="D28" s="20">
        <v>139</v>
      </c>
      <c r="E28" s="20">
        <v>43</v>
      </c>
      <c r="F28" s="20">
        <v>45</v>
      </c>
      <c r="G28" s="20">
        <v>26</v>
      </c>
      <c r="H28" s="9">
        <f t="shared" si="0"/>
        <v>-0.82191780821917804</v>
      </c>
    </row>
    <row r="29" spans="2:8" x14ac:dyDescent="0.2">
      <c r="B29" s="23" t="s">
        <v>60</v>
      </c>
      <c r="C29" s="20">
        <v>4887</v>
      </c>
      <c r="D29" s="20">
        <v>3930</v>
      </c>
      <c r="E29" s="20">
        <v>1867</v>
      </c>
      <c r="F29" s="20">
        <v>1445</v>
      </c>
      <c r="G29" s="20">
        <v>991</v>
      </c>
      <c r="H29" s="9">
        <f t="shared" si="0"/>
        <v>-0.79721710660937184</v>
      </c>
    </row>
    <row r="31" spans="2:8" x14ac:dyDescent="0.2">
      <c r="G31">
        <f>G21/G29</f>
        <v>0.18062563067608475</v>
      </c>
    </row>
  </sheetData>
  <mergeCells count="1">
    <mergeCell ref="B3:H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28"/>
  <sheetViews>
    <sheetView workbookViewId="0">
      <selection activeCell="C4" sqref="C4:H28"/>
    </sheetView>
  </sheetViews>
  <sheetFormatPr defaultRowHeight="12.75" x14ac:dyDescent="0.2"/>
  <cols>
    <col min="2" max="2" width="16.7109375" customWidth="1"/>
    <col min="3" max="5" width="10.28515625" bestFit="1" customWidth="1"/>
    <col min="6" max="7" width="9.28515625" bestFit="1" customWidth="1"/>
    <col min="8" max="8" width="16" customWidth="1"/>
  </cols>
  <sheetData>
    <row r="2" spans="2:8" ht="34.9" customHeight="1" x14ac:dyDescent="0.2">
      <c r="B2" s="106" t="s">
        <v>69</v>
      </c>
      <c r="C2" s="106"/>
      <c r="D2" s="106"/>
      <c r="E2" s="106"/>
      <c r="F2" s="106"/>
      <c r="G2" s="106"/>
      <c r="H2" s="106"/>
    </row>
    <row r="3" spans="2:8" ht="30" customHeight="1" x14ac:dyDescent="0.2">
      <c r="B3" s="7"/>
      <c r="C3" s="7">
        <v>2015</v>
      </c>
      <c r="D3" s="7">
        <v>2016</v>
      </c>
      <c r="E3" s="7">
        <v>2017</v>
      </c>
      <c r="F3" s="7">
        <v>2018</v>
      </c>
      <c r="G3" s="7">
        <v>2019</v>
      </c>
      <c r="H3" s="8" t="s">
        <v>58</v>
      </c>
    </row>
    <row r="4" spans="2:8" x14ac:dyDescent="0.2">
      <c r="B4" s="19" t="s">
        <v>27</v>
      </c>
      <c r="C4" s="17">
        <v>181</v>
      </c>
      <c r="D4" s="17">
        <v>134</v>
      </c>
      <c r="E4" s="17">
        <v>123</v>
      </c>
      <c r="F4" s="17">
        <v>106</v>
      </c>
      <c r="G4" s="17">
        <v>100</v>
      </c>
      <c r="H4" s="9">
        <f>(G4-C4)/C4</f>
        <v>-0.44751381215469616</v>
      </c>
    </row>
    <row r="5" spans="2:8" x14ac:dyDescent="0.2">
      <c r="B5" s="19" t="s">
        <v>28</v>
      </c>
      <c r="C5" s="17">
        <v>1118</v>
      </c>
      <c r="D5" s="17">
        <v>1112</v>
      </c>
      <c r="E5" s="17">
        <v>772</v>
      </c>
      <c r="F5" s="17">
        <v>488</v>
      </c>
      <c r="G5" s="17">
        <v>450</v>
      </c>
      <c r="H5" s="9">
        <f t="shared" ref="H5:H28" si="0">(G5-C5)/C5</f>
        <v>-0.5974955277280859</v>
      </c>
    </row>
    <row r="6" spans="2:8" x14ac:dyDescent="0.2">
      <c r="B6" s="19" t="s">
        <v>29</v>
      </c>
      <c r="C6" s="17">
        <v>2018</v>
      </c>
      <c r="D6" s="17">
        <v>1710</v>
      </c>
      <c r="E6" s="17">
        <v>1391</v>
      </c>
      <c r="F6" s="17">
        <v>971</v>
      </c>
      <c r="G6" s="17">
        <v>732</v>
      </c>
      <c r="H6" s="9">
        <f t="shared" si="0"/>
        <v>-0.63726461843409321</v>
      </c>
    </row>
    <row r="7" spans="2:8" x14ac:dyDescent="0.2">
      <c r="B7" s="19" t="s">
        <v>30</v>
      </c>
      <c r="C7" s="17">
        <v>2587</v>
      </c>
      <c r="D7" s="17">
        <v>2301</v>
      </c>
      <c r="E7" s="17">
        <v>1857</v>
      </c>
      <c r="F7" s="17">
        <v>1403</v>
      </c>
      <c r="G7" s="17">
        <v>1033</v>
      </c>
      <c r="H7" s="9">
        <f t="shared" si="0"/>
        <v>-0.60069578662543488</v>
      </c>
    </row>
    <row r="8" spans="2:8" x14ac:dyDescent="0.2">
      <c r="B8" s="19" t="s">
        <v>31</v>
      </c>
      <c r="C8" s="17">
        <v>309</v>
      </c>
      <c r="D8" s="17">
        <v>304</v>
      </c>
      <c r="E8" s="17">
        <v>203</v>
      </c>
      <c r="F8" s="17">
        <v>165</v>
      </c>
      <c r="G8" s="17">
        <v>125</v>
      </c>
      <c r="H8" s="9">
        <f t="shared" si="0"/>
        <v>-0.59546925566343045</v>
      </c>
    </row>
    <row r="9" spans="2:8" x14ac:dyDescent="0.2">
      <c r="B9" s="19" t="s">
        <v>32</v>
      </c>
      <c r="C9" s="17">
        <v>165</v>
      </c>
      <c r="D9" s="17">
        <v>123</v>
      </c>
      <c r="E9" s="17">
        <v>94</v>
      </c>
      <c r="F9" s="17">
        <v>64</v>
      </c>
      <c r="G9" s="17">
        <v>67</v>
      </c>
      <c r="H9" s="9">
        <f t="shared" si="0"/>
        <v>-0.59393939393939399</v>
      </c>
    </row>
    <row r="10" spans="2:8" x14ac:dyDescent="0.2">
      <c r="B10" s="19" t="s">
        <v>33</v>
      </c>
      <c r="C10" s="17">
        <v>349</v>
      </c>
      <c r="D10" s="17">
        <v>309</v>
      </c>
      <c r="E10" s="17">
        <v>189</v>
      </c>
      <c r="F10" s="17">
        <v>138</v>
      </c>
      <c r="G10" s="17">
        <v>135</v>
      </c>
      <c r="H10" s="9">
        <f t="shared" si="0"/>
        <v>-0.61318051575931232</v>
      </c>
    </row>
    <row r="11" spans="2:8" x14ac:dyDescent="0.2">
      <c r="B11" s="19" t="s">
        <v>34</v>
      </c>
      <c r="C11" s="17">
        <v>333</v>
      </c>
      <c r="D11" s="17">
        <v>291</v>
      </c>
      <c r="E11" s="17">
        <v>181</v>
      </c>
      <c r="F11" s="17">
        <v>150</v>
      </c>
      <c r="G11" s="17">
        <v>122</v>
      </c>
      <c r="H11" s="9">
        <f t="shared" si="0"/>
        <v>-0.63363363363363367</v>
      </c>
    </row>
    <row r="12" spans="2:8" x14ac:dyDescent="0.2">
      <c r="B12" s="19" t="s">
        <v>35</v>
      </c>
      <c r="C12" s="17">
        <v>510</v>
      </c>
      <c r="D12" s="17">
        <v>510</v>
      </c>
      <c r="E12" s="17">
        <v>428</v>
      </c>
      <c r="F12" s="17">
        <v>309</v>
      </c>
      <c r="G12" s="17">
        <v>297</v>
      </c>
      <c r="H12" s="9">
        <f t="shared" si="0"/>
        <v>-0.41764705882352943</v>
      </c>
    </row>
    <row r="13" spans="2:8" x14ac:dyDescent="0.2">
      <c r="B13" s="19" t="s">
        <v>36</v>
      </c>
      <c r="C13" s="17">
        <v>146</v>
      </c>
      <c r="D13" s="17">
        <v>125</v>
      </c>
      <c r="E13" s="17">
        <v>81</v>
      </c>
      <c r="F13" s="17">
        <v>64</v>
      </c>
      <c r="G13" s="17">
        <v>52</v>
      </c>
      <c r="H13" s="9">
        <f t="shared" si="0"/>
        <v>-0.64383561643835618</v>
      </c>
    </row>
    <row r="14" spans="2:8" x14ac:dyDescent="0.2">
      <c r="B14" s="19" t="s">
        <v>37</v>
      </c>
      <c r="C14" s="17">
        <v>565</v>
      </c>
      <c r="D14" s="17">
        <v>507</v>
      </c>
      <c r="E14" s="17">
        <v>334</v>
      </c>
      <c r="F14" s="17">
        <v>229</v>
      </c>
      <c r="G14" s="17">
        <v>146</v>
      </c>
      <c r="H14" s="9">
        <f t="shared" si="0"/>
        <v>-0.74159292035398228</v>
      </c>
    </row>
    <row r="15" spans="2:8" x14ac:dyDescent="0.2">
      <c r="B15" s="19" t="s">
        <v>38</v>
      </c>
      <c r="C15" s="17">
        <v>54</v>
      </c>
      <c r="D15" s="17">
        <v>46</v>
      </c>
      <c r="E15" s="17">
        <v>40</v>
      </c>
      <c r="F15" s="17">
        <v>46</v>
      </c>
      <c r="G15" s="17">
        <v>26</v>
      </c>
      <c r="H15" s="9">
        <f t="shared" si="0"/>
        <v>-0.51851851851851849</v>
      </c>
    </row>
    <row r="16" spans="2:8" x14ac:dyDescent="0.2">
      <c r="B16" s="19" t="s">
        <v>39</v>
      </c>
      <c r="C16" s="17">
        <v>695</v>
      </c>
      <c r="D16" s="17">
        <v>625</v>
      </c>
      <c r="E16" s="17">
        <v>491</v>
      </c>
      <c r="F16" s="17">
        <v>368</v>
      </c>
      <c r="G16" s="17">
        <v>282</v>
      </c>
      <c r="H16" s="9">
        <f t="shared" si="0"/>
        <v>-0.5942446043165468</v>
      </c>
    </row>
    <row r="17" spans="2:8" x14ac:dyDescent="0.2">
      <c r="B17" s="19" t="s">
        <v>40</v>
      </c>
      <c r="C17" s="17">
        <v>396</v>
      </c>
      <c r="D17" s="17">
        <v>320</v>
      </c>
      <c r="E17" s="17">
        <v>229</v>
      </c>
      <c r="F17" s="17">
        <v>157</v>
      </c>
      <c r="G17" s="17">
        <v>129</v>
      </c>
      <c r="H17" s="9">
        <f t="shared" si="0"/>
        <v>-0.6742424242424242</v>
      </c>
    </row>
    <row r="18" spans="2:8" x14ac:dyDescent="0.2">
      <c r="B18" s="19" t="s">
        <v>41</v>
      </c>
      <c r="C18" s="17">
        <v>61</v>
      </c>
      <c r="D18" s="17">
        <v>66</v>
      </c>
      <c r="E18" s="17">
        <v>38</v>
      </c>
      <c r="F18" s="17">
        <v>34</v>
      </c>
      <c r="G18" s="17">
        <v>19</v>
      </c>
      <c r="H18" s="9">
        <f t="shared" si="0"/>
        <v>-0.68852459016393441</v>
      </c>
    </row>
    <row r="19" spans="2:8" x14ac:dyDescent="0.2">
      <c r="B19" s="19" t="s">
        <v>42</v>
      </c>
      <c r="C19" s="17">
        <v>1078</v>
      </c>
      <c r="D19" s="17">
        <v>932</v>
      </c>
      <c r="E19" s="17">
        <v>568</v>
      </c>
      <c r="F19" s="17">
        <v>343</v>
      </c>
      <c r="G19" s="17">
        <v>352</v>
      </c>
      <c r="H19" s="9">
        <f t="shared" si="0"/>
        <v>-0.67346938775510201</v>
      </c>
    </row>
    <row r="20" spans="2:8" x14ac:dyDescent="0.2">
      <c r="B20" s="19" t="s">
        <v>43</v>
      </c>
      <c r="C20" s="17">
        <v>2272</v>
      </c>
      <c r="D20" s="17">
        <v>2378</v>
      </c>
      <c r="E20" s="17">
        <v>1979</v>
      </c>
      <c r="F20" s="17">
        <v>1895</v>
      </c>
      <c r="G20" s="17">
        <v>1333</v>
      </c>
      <c r="H20" s="9">
        <f t="shared" si="0"/>
        <v>-0.41329225352112675</v>
      </c>
    </row>
    <row r="21" spans="2:8" x14ac:dyDescent="0.2">
      <c r="B21" s="19" t="s">
        <v>44</v>
      </c>
      <c r="C21" s="17">
        <v>181</v>
      </c>
      <c r="D21" s="17">
        <v>148</v>
      </c>
      <c r="E21" s="17">
        <v>96</v>
      </c>
      <c r="F21" s="17">
        <v>65</v>
      </c>
      <c r="G21" s="17">
        <v>51</v>
      </c>
      <c r="H21" s="9">
        <f t="shared" si="0"/>
        <v>-0.71823204419889508</v>
      </c>
    </row>
    <row r="22" spans="2:8" x14ac:dyDescent="0.2">
      <c r="B22" s="19" t="s">
        <v>45</v>
      </c>
      <c r="C22" s="17">
        <v>342</v>
      </c>
      <c r="D22" s="17">
        <v>291</v>
      </c>
      <c r="E22" s="17">
        <v>208</v>
      </c>
      <c r="F22" s="17">
        <v>159</v>
      </c>
      <c r="G22" s="17">
        <v>182</v>
      </c>
      <c r="H22" s="9">
        <f t="shared" si="0"/>
        <v>-0.46783625730994149</v>
      </c>
    </row>
    <row r="23" spans="2:8" x14ac:dyDescent="0.2">
      <c r="B23" s="19" t="s">
        <v>46</v>
      </c>
      <c r="C23" s="17">
        <v>100</v>
      </c>
      <c r="D23" s="17">
        <v>68</v>
      </c>
      <c r="E23" s="17">
        <v>62</v>
      </c>
      <c r="F23" s="17">
        <v>40</v>
      </c>
      <c r="G23" s="17">
        <v>41</v>
      </c>
      <c r="H23" s="9">
        <f t="shared" si="0"/>
        <v>-0.59</v>
      </c>
    </row>
    <row r="24" spans="2:8" x14ac:dyDescent="0.2">
      <c r="B24" s="19" t="s">
        <v>47</v>
      </c>
      <c r="C24" s="17">
        <v>106</v>
      </c>
      <c r="D24" s="17">
        <v>76</v>
      </c>
      <c r="E24" s="17">
        <v>60</v>
      </c>
      <c r="F24" s="17">
        <v>47</v>
      </c>
      <c r="G24" s="17">
        <v>42</v>
      </c>
      <c r="H24" s="9">
        <f t="shared" si="0"/>
        <v>-0.60377358490566035</v>
      </c>
    </row>
    <row r="25" spans="2:8" x14ac:dyDescent="0.2">
      <c r="B25" s="19" t="s">
        <v>48</v>
      </c>
      <c r="C25" s="17">
        <v>519</v>
      </c>
      <c r="D25" s="17">
        <v>449</v>
      </c>
      <c r="E25" s="17">
        <v>296</v>
      </c>
      <c r="F25" s="17">
        <v>213</v>
      </c>
      <c r="G25" s="17">
        <v>185</v>
      </c>
      <c r="H25" s="9">
        <f t="shared" si="0"/>
        <v>-0.64354527938342965</v>
      </c>
    </row>
    <row r="26" spans="2:8" x14ac:dyDescent="0.2">
      <c r="B26" s="19" t="s">
        <v>49</v>
      </c>
      <c r="C26" s="17">
        <v>334</v>
      </c>
      <c r="D26" s="17">
        <v>303</v>
      </c>
      <c r="E26" s="17">
        <v>211</v>
      </c>
      <c r="F26" s="17">
        <v>194</v>
      </c>
      <c r="G26" s="17">
        <v>114</v>
      </c>
      <c r="H26" s="9">
        <f t="shared" si="0"/>
        <v>-0.6586826347305389</v>
      </c>
    </row>
    <row r="27" spans="2:8" x14ac:dyDescent="0.2">
      <c r="B27" s="19" t="s">
        <v>50</v>
      </c>
      <c r="C27" s="17">
        <v>222</v>
      </c>
      <c r="D27" s="17">
        <v>169</v>
      </c>
      <c r="E27" s="17">
        <v>127</v>
      </c>
      <c r="F27" s="17">
        <v>77</v>
      </c>
      <c r="G27" s="17">
        <v>56</v>
      </c>
      <c r="H27" s="9">
        <f t="shared" si="0"/>
        <v>-0.74774774774774777</v>
      </c>
    </row>
    <row r="28" spans="2:8" x14ac:dyDescent="0.2">
      <c r="B28" s="23" t="s">
        <v>60</v>
      </c>
      <c r="C28" s="21">
        <v>14641</v>
      </c>
      <c r="D28" s="21">
        <v>13297</v>
      </c>
      <c r="E28" s="21">
        <v>10058</v>
      </c>
      <c r="F28" s="21">
        <v>7725</v>
      </c>
      <c r="G28" s="21">
        <v>6071</v>
      </c>
      <c r="H28" s="25">
        <f t="shared" si="0"/>
        <v>-0.58534253124786562</v>
      </c>
    </row>
  </sheetData>
  <mergeCells count="1">
    <mergeCell ref="B2:H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S90"/>
  <sheetViews>
    <sheetView topLeftCell="A4" zoomScale="80" zoomScaleNormal="80" workbookViewId="0">
      <pane xSplit="2" ySplit="2" topLeftCell="C6" activePane="bottomRight" state="frozen"/>
      <selection activeCell="A4" sqref="A4"/>
      <selection pane="topRight" activeCell="C4" sqref="C4"/>
      <selection pane="bottomLeft" activeCell="A6" sqref="A6"/>
      <selection pane="bottomRight" activeCell="S47" sqref="S47"/>
    </sheetView>
  </sheetViews>
  <sheetFormatPr defaultRowHeight="12.75" x14ac:dyDescent="0.2"/>
  <cols>
    <col min="2" max="2" width="18.85546875" bestFit="1" customWidth="1"/>
    <col min="3" max="3" width="16.42578125" bestFit="1" customWidth="1"/>
    <col min="4" max="4" width="15.42578125" bestFit="1" customWidth="1"/>
    <col min="5" max="5" width="12.28515625" bestFit="1" customWidth="1"/>
    <col min="6" max="6" width="24.7109375" bestFit="1" customWidth="1"/>
    <col min="7" max="7" width="15.42578125" bestFit="1" customWidth="1"/>
    <col min="8" max="8" width="7" bestFit="1" customWidth="1"/>
    <col min="9" max="9" width="24.5703125" bestFit="1" customWidth="1"/>
    <col min="10" max="10" width="15.28515625" bestFit="1" customWidth="1"/>
    <col min="11" max="11" width="7" bestFit="1" customWidth="1"/>
    <col min="12" max="12" width="24.5703125" bestFit="1" customWidth="1"/>
    <col min="13" max="13" width="15.28515625" bestFit="1" customWidth="1"/>
    <col min="14" max="14" width="7" bestFit="1" customWidth="1"/>
    <col min="15" max="15" width="24.5703125" bestFit="1" customWidth="1"/>
    <col min="16" max="16" width="15.28515625" bestFit="1" customWidth="1"/>
    <col min="17" max="17" width="7" bestFit="1" customWidth="1"/>
    <col min="18" max="18" width="18.42578125" customWidth="1"/>
    <col min="19" max="23" width="7" bestFit="1" customWidth="1"/>
    <col min="24" max="24" width="9.85546875" bestFit="1" customWidth="1"/>
    <col min="25" max="36" width="7" bestFit="1" customWidth="1"/>
    <col min="37" max="37" width="9.85546875" bestFit="1" customWidth="1"/>
    <col min="38" max="49" width="7" bestFit="1" customWidth="1"/>
    <col min="50" max="50" width="9.85546875" bestFit="1" customWidth="1"/>
    <col min="51" max="62" width="7" bestFit="1" customWidth="1"/>
    <col min="63" max="63" width="9.85546875" bestFit="1" customWidth="1"/>
    <col min="64" max="64" width="9" bestFit="1" customWidth="1"/>
    <col min="65" max="65" width="11.85546875" bestFit="1" customWidth="1"/>
    <col min="66" max="66" width="11.28515625" bestFit="1" customWidth="1"/>
    <col min="67" max="67" width="19.28515625" bestFit="1" customWidth="1"/>
    <col min="68" max="68" width="18.140625" bestFit="1" customWidth="1"/>
    <col min="69" max="69" width="19.28515625" bestFit="1" customWidth="1"/>
    <col min="70" max="70" width="18.140625" bestFit="1" customWidth="1"/>
    <col min="71" max="71" width="19.28515625" bestFit="1" customWidth="1"/>
    <col min="72" max="72" width="18.140625" bestFit="1" customWidth="1"/>
    <col min="73" max="73" width="19.28515625" bestFit="1" customWidth="1"/>
    <col min="74" max="74" width="18.140625" bestFit="1" customWidth="1"/>
    <col min="75" max="75" width="24" bestFit="1" customWidth="1"/>
    <col min="76" max="76" width="22.7109375" bestFit="1" customWidth="1"/>
    <col min="77" max="77" width="19.28515625" bestFit="1" customWidth="1"/>
    <col min="78" max="78" width="18.140625" bestFit="1" customWidth="1"/>
    <col min="79" max="79" width="19.28515625" bestFit="1" customWidth="1"/>
    <col min="80" max="80" width="18.140625" bestFit="1" customWidth="1"/>
    <col min="81" max="81" width="19.28515625" bestFit="1" customWidth="1"/>
    <col min="82" max="82" width="18.140625" bestFit="1" customWidth="1"/>
    <col min="83" max="83" width="19.28515625" bestFit="1" customWidth="1"/>
    <col min="84" max="84" width="18.140625" bestFit="1" customWidth="1"/>
    <col min="85" max="85" width="19.28515625" bestFit="1" customWidth="1"/>
    <col min="86" max="86" width="18.140625" bestFit="1" customWidth="1"/>
    <col min="87" max="87" width="19.28515625" bestFit="1" customWidth="1"/>
    <col min="88" max="88" width="18.140625" bestFit="1" customWidth="1"/>
    <col min="89" max="89" width="19.28515625" bestFit="1" customWidth="1"/>
    <col min="90" max="90" width="18.140625" bestFit="1" customWidth="1"/>
    <col min="91" max="91" width="19.28515625" bestFit="1" customWidth="1"/>
    <col min="92" max="92" width="18.140625" bestFit="1" customWidth="1"/>
    <col min="93" max="93" width="19.28515625" bestFit="1" customWidth="1"/>
    <col min="94" max="94" width="18.140625" bestFit="1" customWidth="1"/>
    <col min="95" max="95" width="19.28515625" bestFit="1" customWidth="1"/>
    <col min="96" max="96" width="18.140625" bestFit="1" customWidth="1"/>
    <col min="97" max="97" width="19.28515625" bestFit="1" customWidth="1"/>
    <col min="98" max="98" width="18.140625" bestFit="1" customWidth="1"/>
    <col min="99" max="99" width="19.28515625" bestFit="1" customWidth="1"/>
    <col min="100" max="100" width="18.140625" bestFit="1" customWidth="1"/>
    <col min="101" max="101" width="24" bestFit="1" customWidth="1"/>
    <col min="102" max="102" width="22.7109375" bestFit="1" customWidth="1"/>
    <col min="103" max="103" width="19.28515625" bestFit="1" customWidth="1"/>
    <col min="104" max="104" width="18.140625" bestFit="1" customWidth="1"/>
    <col min="105" max="105" width="19.28515625" bestFit="1" customWidth="1"/>
    <col min="106" max="106" width="18.140625" bestFit="1" customWidth="1"/>
    <col min="107" max="107" width="19.28515625" bestFit="1" customWidth="1"/>
    <col min="108" max="108" width="18.140625" bestFit="1" customWidth="1"/>
    <col min="109" max="109" width="19.28515625" bestFit="1" customWidth="1"/>
    <col min="110" max="110" width="18.140625" bestFit="1" customWidth="1"/>
    <col min="111" max="111" width="19.28515625" bestFit="1" customWidth="1"/>
    <col min="112" max="112" width="18.140625" bestFit="1" customWidth="1"/>
    <col min="113" max="113" width="19.28515625" bestFit="1" customWidth="1"/>
    <col min="114" max="114" width="18.140625" bestFit="1" customWidth="1"/>
    <col min="115" max="115" width="19.28515625" bestFit="1" customWidth="1"/>
    <col min="116" max="116" width="18.140625" bestFit="1" customWidth="1"/>
    <col min="117" max="117" width="19.28515625" bestFit="1" customWidth="1"/>
    <col min="118" max="118" width="18.140625" bestFit="1" customWidth="1"/>
    <col min="119" max="119" width="19.28515625" bestFit="1" customWidth="1"/>
    <col min="120" max="120" width="18.140625" bestFit="1" customWidth="1"/>
    <col min="121" max="121" width="19.28515625" bestFit="1" customWidth="1"/>
    <col min="122" max="122" width="18.140625" bestFit="1" customWidth="1"/>
    <col min="123" max="123" width="19.28515625" bestFit="1" customWidth="1"/>
    <col min="124" max="124" width="18.140625" bestFit="1" customWidth="1"/>
    <col min="125" max="125" width="19.28515625" bestFit="1" customWidth="1"/>
    <col min="126" max="126" width="18.140625" bestFit="1" customWidth="1"/>
    <col min="127" max="127" width="24" bestFit="1" customWidth="1"/>
    <col min="128" max="128" width="22.7109375" bestFit="1" customWidth="1"/>
    <col min="129" max="129" width="19.28515625" bestFit="1" customWidth="1"/>
    <col min="130" max="130" width="18.140625" bestFit="1" customWidth="1"/>
    <col min="131" max="131" width="26.140625" bestFit="1" customWidth="1"/>
    <col min="132" max="132" width="24.7109375" bestFit="1" customWidth="1"/>
    <col min="133" max="133" width="24.28515625" bestFit="1" customWidth="1"/>
    <col min="134" max="134" width="23.140625" bestFit="1" customWidth="1"/>
  </cols>
  <sheetData>
    <row r="4" spans="2:19" ht="49.15" customHeight="1" x14ac:dyDescent="0.2">
      <c r="B4" s="106" t="s">
        <v>84</v>
      </c>
      <c r="C4" s="106"/>
      <c r="D4" s="106"/>
      <c r="E4" s="106"/>
      <c r="F4" s="106"/>
      <c r="G4" s="106"/>
      <c r="H4" s="106"/>
      <c r="I4" s="106"/>
      <c r="J4" s="106"/>
      <c r="K4" s="106"/>
      <c r="L4" s="106"/>
      <c r="M4" s="106"/>
      <c r="N4" s="106"/>
      <c r="O4" s="106"/>
      <c r="P4" s="106"/>
      <c r="Q4" s="106"/>
      <c r="R4" s="106"/>
    </row>
    <row r="5" spans="2:19" x14ac:dyDescent="0.2">
      <c r="B5" s="120"/>
      <c r="C5" s="119">
        <v>2015</v>
      </c>
      <c r="D5" s="119"/>
      <c r="E5" s="119"/>
      <c r="F5" s="119">
        <v>2016</v>
      </c>
      <c r="G5" s="119"/>
      <c r="H5" s="119"/>
      <c r="I5" s="119">
        <v>2017</v>
      </c>
      <c r="J5" s="119"/>
      <c r="K5" s="119"/>
      <c r="L5" s="119">
        <v>2018</v>
      </c>
      <c r="M5" s="119"/>
      <c r="N5" s="119"/>
      <c r="O5" s="119">
        <v>2019</v>
      </c>
      <c r="P5" s="119"/>
      <c r="Q5" s="119"/>
      <c r="R5" s="125" t="s">
        <v>58</v>
      </c>
    </row>
    <row r="6" spans="2:19" x14ac:dyDescent="0.2">
      <c r="B6" s="120"/>
      <c r="C6" s="33" t="s">
        <v>85</v>
      </c>
      <c r="D6" s="33" t="s">
        <v>86</v>
      </c>
      <c r="E6" s="33" t="s">
        <v>62</v>
      </c>
      <c r="F6" s="33" t="s">
        <v>85</v>
      </c>
      <c r="G6" s="33" t="s">
        <v>86</v>
      </c>
      <c r="H6" s="33" t="s">
        <v>62</v>
      </c>
      <c r="I6" s="33" t="s">
        <v>85</v>
      </c>
      <c r="J6" s="33" t="s">
        <v>86</v>
      </c>
      <c r="K6" s="33" t="s">
        <v>62</v>
      </c>
      <c r="L6" s="33" t="s">
        <v>85</v>
      </c>
      <c r="M6" s="33" t="s">
        <v>86</v>
      </c>
      <c r="N6" s="33" t="s">
        <v>62</v>
      </c>
      <c r="O6" s="33" t="s">
        <v>85</v>
      </c>
      <c r="P6" s="33" t="s">
        <v>86</v>
      </c>
      <c r="Q6" s="33" t="s">
        <v>62</v>
      </c>
      <c r="R6" s="125"/>
      <c r="S6" s="6"/>
    </row>
    <row r="7" spans="2:19" x14ac:dyDescent="0.2">
      <c r="B7" s="19" t="s">
        <v>27</v>
      </c>
      <c r="C7" s="42">
        <v>1071.5</v>
      </c>
      <c r="D7" s="42">
        <v>5800.083333333333</v>
      </c>
      <c r="E7" s="9">
        <f>C7/D7</f>
        <v>0.1847387250183187</v>
      </c>
      <c r="F7" s="42">
        <v>1055.3333333333333</v>
      </c>
      <c r="G7" s="42">
        <v>5717.833333333333</v>
      </c>
      <c r="H7" s="9">
        <f>F7/G7</f>
        <v>0.1845687469029644</v>
      </c>
      <c r="I7" s="42">
        <v>964.5</v>
      </c>
      <c r="J7" s="42">
        <v>5614.083333333333</v>
      </c>
      <c r="K7" s="9">
        <f>I7/J7</f>
        <v>0.17180008609301015</v>
      </c>
      <c r="L7" s="42">
        <v>838</v>
      </c>
      <c r="M7" s="42">
        <v>5375.833333333333</v>
      </c>
      <c r="N7" s="9">
        <f>L7/M7</f>
        <v>0.15588280886684236</v>
      </c>
      <c r="O7" s="42">
        <v>768.83333333333337</v>
      </c>
      <c r="P7" s="42">
        <v>5085.833333333333</v>
      </c>
      <c r="Q7" s="9">
        <f>O7/P7</f>
        <v>0.15117155497296414</v>
      </c>
      <c r="R7" s="9">
        <f>(Q7-E7)/E7</f>
        <v>-0.18170077790688466</v>
      </c>
      <c r="S7" s="6"/>
    </row>
    <row r="8" spans="2:19" x14ac:dyDescent="0.2">
      <c r="B8" s="19" t="s">
        <v>28</v>
      </c>
      <c r="C8" s="42">
        <v>15056.416666666666</v>
      </c>
      <c r="D8" s="42">
        <v>95932.333333333328</v>
      </c>
      <c r="E8" s="9">
        <f t="shared" ref="E8:E31" si="0">C8/D8</f>
        <v>0.15694830036449303</v>
      </c>
      <c r="F8" s="42">
        <v>12406.666666666666</v>
      </c>
      <c r="G8" s="42">
        <v>95606.583333333328</v>
      </c>
      <c r="H8" s="9">
        <f t="shared" ref="H8:H31" si="1">F8/G8</f>
        <v>0.12976791172853333</v>
      </c>
      <c r="I8" s="42">
        <v>9391.1666666666661</v>
      </c>
      <c r="J8" s="42">
        <v>95740.666666666672</v>
      </c>
      <c r="K8" s="9">
        <f t="shared" ref="K8:K31" si="2">I8/J8</f>
        <v>9.8089631017122633E-2</v>
      </c>
      <c r="L8" s="42">
        <v>7451.166666666667</v>
      </c>
      <c r="M8" s="42">
        <v>93134</v>
      </c>
      <c r="N8" s="9">
        <f t="shared" ref="N8:N31" si="3">L8/M8</f>
        <v>8.0004795957079766E-2</v>
      </c>
      <c r="O8" s="42">
        <v>6352</v>
      </c>
      <c r="P8" s="42">
        <v>91019.5</v>
      </c>
      <c r="Q8" s="9">
        <f t="shared" ref="Q8:Q31" si="4">O8/P8</f>
        <v>6.9787243392899323E-2</v>
      </c>
      <c r="R8" s="9">
        <f t="shared" ref="R8:R31" si="5">(Q8-E8)/E8</f>
        <v>-0.55534884270280671</v>
      </c>
      <c r="S8" s="6"/>
    </row>
    <row r="9" spans="2:19" x14ac:dyDescent="0.2">
      <c r="B9" s="19" t="s">
        <v>29</v>
      </c>
      <c r="C9" s="42">
        <v>20749</v>
      </c>
      <c r="D9" s="42">
        <v>117107</v>
      </c>
      <c r="E9" s="9">
        <f>C9/D9</f>
        <v>0.17717984407422271</v>
      </c>
      <c r="F9" s="42">
        <v>16588.833333333332</v>
      </c>
      <c r="G9" s="42">
        <v>115896.75</v>
      </c>
      <c r="H9" s="9">
        <f t="shared" si="1"/>
        <v>0.14313458602880005</v>
      </c>
      <c r="I9" s="42">
        <v>12595.083333333334</v>
      </c>
      <c r="J9" s="42">
        <v>114432.83333333333</v>
      </c>
      <c r="K9" s="9">
        <f t="shared" si="2"/>
        <v>0.11006529303215716</v>
      </c>
      <c r="L9" s="42">
        <v>10227.5</v>
      </c>
      <c r="M9" s="42">
        <v>110221.66666666667</v>
      </c>
      <c r="N9" s="9">
        <f t="shared" si="3"/>
        <v>9.2790286241362097E-2</v>
      </c>
      <c r="O9" s="42">
        <v>8556</v>
      </c>
      <c r="P9" s="42">
        <v>106629.83333333333</v>
      </c>
      <c r="Q9" s="9">
        <f t="shared" si="4"/>
        <v>8.0240207946806641E-2</v>
      </c>
      <c r="R9" s="9">
        <f t="shared" si="5"/>
        <v>-0.54712564306584965</v>
      </c>
      <c r="S9" s="6"/>
    </row>
    <row r="10" spans="2:19" x14ac:dyDescent="0.2">
      <c r="B10" s="19" t="s">
        <v>30</v>
      </c>
      <c r="C10" s="42">
        <v>23656.5</v>
      </c>
      <c r="D10" s="42">
        <v>81320.333333333328</v>
      </c>
      <c r="E10" s="9">
        <f t="shared" si="0"/>
        <v>0.29090510368460537</v>
      </c>
      <c r="F10" s="42">
        <v>20360.75</v>
      </c>
      <c r="G10" s="42">
        <v>80414</v>
      </c>
      <c r="H10" s="9">
        <f>F10/G10</f>
        <v>0.25319906981371404</v>
      </c>
      <c r="I10" s="42">
        <v>15826.25</v>
      </c>
      <c r="J10" s="42">
        <v>79457.666666666672</v>
      </c>
      <c r="K10" s="9">
        <f t="shared" si="2"/>
        <v>0.19917838849198524</v>
      </c>
      <c r="L10" s="42">
        <v>13450.416666666666</v>
      </c>
      <c r="M10" s="42">
        <v>76222.083333333328</v>
      </c>
      <c r="N10" s="9">
        <f t="shared" si="3"/>
        <v>0.17646351396412896</v>
      </c>
      <c r="O10" s="42">
        <v>12148.833333333334</v>
      </c>
      <c r="P10" s="42">
        <v>72864.083333333328</v>
      </c>
      <c r="Q10" s="9">
        <f t="shared" si="4"/>
        <v>0.16673280960326819</v>
      </c>
      <c r="R10" s="9">
        <f t="shared" si="5"/>
        <v>-0.42684811132073769</v>
      </c>
      <c r="S10" s="6"/>
    </row>
    <row r="11" spans="2:19" x14ac:dyDescent="0.2">
      <c r="B11" s="19" t="s">
        <v>31</v>
      </c>
      <c r="C11" s="42">
        <v>2277.6666666666665</v>
      </c>
      <c r="D11" s="42">
        <v>18964.833333333332</v>
      </c>
      <c r="E11" s="9">
        <f t="shared" si="0"/>
        <v>0.12009948237527353</v>
      </c>
      <c r="F11" s="42">
        <v>1838.3333333333333</v>
      </c>
      <c r="G11" s="42">
        <v>18682.666666666668</v>
      </c>
      <c r="H11" s="9">
        <f t="shared" si="1"/>
        <v>9.8397801884099328E-2</v>
      </c>
      <c r="I11" s="42">
        <v>1319.9166666666667</v>
      </c>
      <c r="J11" s="42">
        <v>18542.75</v>
      </c>
      <c r="K11" s="9">
        <f t="shared" si="2"/>
        <v>7.1182357884707864E-2</v>
      </c>
      <c r="L11" s="42">
        <v>1030</v>
      </c>
      <c r="M11" s="42">
        <v>17910.5</v>
      </c>
      <c r="N11" s="9">
        <f t="shared" si="3"/>
        <v>5.7508165601183665E-2</v>
      </c>
      <c r="O11" s="42">
        <v>851.33333333333337</v>
      </c>
      <c r="P11" s="42">
        <v>17112.916666666668</v>
      </c>
      <c r="Q11" s="9">
        <f t="shared" si="4"/>
        <v>4.9747997370407339E-2</v>
      </c>
      <c r="R11" s="9">
        <f t="shared" si="5"/>
        <v>-0.58577675451622413</v>
      </c>
      <c r="S11" s="6"/>
    </row>
    <row r="12" spans="2:19" x14ac:dyDescent="0.2">
      <c r="B12" s="19" t="s">
        <v>32</v>
      </c>
      <c r="C12" s="42">
        <v>1452.6666666666667</v>
      </c>
      <c r="D12" s="42">
        <v>4414.416666666667</v>
      </c>
      <c r="E12" s="9">
        <f t="shared" si="0"/>
        <v>0.32907330149321351</v>
      </c>
      <c r="F12" s="42">
        <v>1251.8333333333333</v>
      </c>
      <c r="G12" s="42">
        <v>4305.916666666667</v>
      </c>
      <c r="H12" s="9">
        <f t="shared" si="1"/>
        <v>0.29072400379323021</v>
      </c>
      <c r="I12" s="42">
        <v>1018.1666666666666</v>
      </c>
      <c r="J12" s="42">
        <v>4237.833333333333</v>
      </c>
      <c r="K12" s="9">
        <f t="shared" si="2"/>
        <v>0.24025642034058287</v>
      </c>
      <c r="L12" s="42">
        <v>852.75</v>
      </c>
      <c r="M12" s="42">
        <v>4058.3333333333335</v>
      </c>
      <c r="N12" s="9">
        <f t="shared" si="3"/>
        <v>0.21012320328542095</v>
      </c>
      <c r="O12" s="42">
        <v>746.25</v>
      </c>
      <c r="P12" s="42">
        <v>3810.75</v>
      </c>
      <c r="Q12" s="9">
        <f t="shared" si="4"/>
        <v>0.19582759299350522</v>
      </c>
      <c r="R12" s="9">
        <f t="shared" si="5"/>
        <v>-0.40491193875373149</v>
      </c>
      <c r="S12" s="6"/>
    </row>
    <row r="13" spans="2:19" x14ac:dyDescent="0.2">
      <c r="B13" s="19" t="s">
        <v>33</v>
      </c>
      <c r="C13" s="42">
        <v>3457.5833333333335</v>
      </c>
      <c r="D13" s="42">
        <v>27799.416666666668</v>
      </c>
      <c r="E13" s="9">
        <f t="shared" si="0"/>
        <v>0.12437611100952359</v>
      </c>
      <c r="F13" s="42">
        <v>2900.4166666666665</v>
      </c>
      <c r="G13" s="42">
        <v>27480.333333333332</v>
      </c>
      <c r="H13" s="9">
        <f t="shared" si="1"/>
        <v>0.10554517776349147</v>
      </c>
      <c r="I13" s="42">
        <v>2212.1666666666665</v>
      </c>
      <c r="J13" s="42">
        <v>27213.333333333332</v>
      </c>
      <c r="K13" s="9">
        <f t="shared" si="2"/>
        <v>8.1289808917197448E-2</v>
      </c>
      <c r="L13" s="42">
        <v>1703.9166666666667</v>
      </c>
      <c r="M13" s="42">
        <v>26412</v>
      </c>
      <c r="N13" s="9">
        <f t="shared" si="3"/>
        <v>6.4512973900752182E-2</v>
      </c>
      <c r="O13" s="42">
        <v>1433.5</v>
      </c>
      <c r="P13" s="42">
        <v>25534.25</v>
      </c>
      <c r="Q13" s="9">
        <f t="shared" si="4"/>
        <v>5.6140282170026534E-2</v>
      </c>
      <c r="R13" s="9">
        <f t="shared" si="5"/>
        <v>-0.54862487889070732</v>
      </c>
      <c r="S13" s="6"/>
    </row>
    <row r="14" spans="2:19" x14ac:dyDescent="0.2">
      <c r="B14" s="19" t="s">
        <v>34</v>
      </c>
      <c r="C14" s="42">
        <v>3262.5833333333335</v>
      </c>
      <c r="D14" s="42">
        <v>15692.916666666666</v>
      </c>
      <c r="E14" s="9">
        <f t="shared" si="0"/>
        <v>0.20790165414332371</v>
      </c>
      <c r="F14" s="42">
        <v>2677.8333333333335</v>
      </c>
      <c r="G14" s="42">
        <v>15272.5</v>
      </c>
      <c r="H14" s="9">
        <f t="shared" si="1"/>
        <v>0.17533693457739946</v>
      </c>
      <c r="I14" s="42">
        <v>2058.3333333333335</v>
      </c>
      <c r="J14" s="42">
        <v>14973.75</v>
      </c>
      <c r="K14" s="9">
        <f t="shared" si="2"/>
        <v>0.13746278209088128</v>
      </c>
      <c r="L14" s="42">
        <v>1577.4166666666667</v>
      </c>
      <c r="M14" s="42">
        <v>14463.25</v>
      </c>
      <c r="N14" s="9">
        <f t="shared" si="3"/>
        <v>0.10906377658317921</v>
      </c>
      <c r="O14" s="42">
        <v>1366.25</v>
      </c>
      <c r="P14" s="42">
        <v>13688.25</v>
      </c>
      <c r="Q14" s="9">
        <f t="shared" si="4"/>
        <v>9.9811882453929468E-2</v>
      </c>
      <c r="R14" s="9">
        <f t="shared" si="5"/>
        <v>-0.51990818512140879</v>
      </c>
      <c r="S14" s="6"/>
    </row>
    <row r="15" spans="2:19" x14ac:dyDescent="0.2">
      <c r="B15" s="19" t="s">
        <v>35</v>
      </c>
      <c r="C15" s="42">
        <v>9571.3333333333339</v>
      </c>
      <c r="D15" s="42">
        <v>30096.166666666668</v>
      </c>
      <c r="E15" s="9">
        <f t="shared" si="0"/>
        <v>0.31802499764643338</v>
      </c>
      <c r="F15" s="42">
        <v>8215.5833333333339</v>
      </c>
      <c r="G15" s="42">
        <v>29707.25</v>
      </c>
      <c r="H15" s="9">
        <f t="shared" si="1"/>
        <v>0.2765514590994903</v>
      </c>
      <c r="I15" s="42">
        <v>6344.666666666667</v>
      </c>
      <c r="J15" s="42">
        <v>29531.666666666668</v>
      </c>
      <c r="K15" s="9">
        <f t="shared" si="2"/>
        <v>0.21484282408713809</v>
      </c>
      <c r="L15" s="42">
        <v>4785.25</v>
      </c>
      <c r="M15" s="42">
        <v>28309.666666666668</v>
      </c>
      <c r="N15" s="9">
        <f t="shared" si="3"/>
        <v>0.16903236821344889</v>
      </c>
      <c r="O15" s="42">
        <v>3786</v>
      </c>
      <c r="P15" s="42">
        <v>27044.75</v>
      </c>
      <c r="Q15" s="9">
        <f t="shared" si="4"/>
        <v>0.13999020142541529</v>
      </c>
      <c r="R15" s="9">
        <f t="shared" si="5"/>
        <v>-0.5598138433726193</v>
      </c>
      <c r="S15" s="6"/>
    </row>
    <row r="16" spans="2:19" x14ac:dyDescent="0.2">
      <c r="B16" s="19" t="s">
        <v>36</v>
      </c>
      <c r="C16" s="42">
        <v>963.66666666666663</v>
      </c>
      <c r="D16" s="42">
        <v>3866.9166666666665</v>
      </c>
      <c r="E16" s="9">
        <f t="shared" si="0"/>
        <v>0.249208025343189</v>
      </c>
      <c r="F16" s="42">
        <v>836.5</v>
      </c>
      <c r="G16" s="42">
        <v>3722.6666666666665</v>
      </c>
      <c r="H16" s="9">
        <f t="shared" si="1"/>
        <v>0.22470451289398283</v>
      </c>
      <c r="I16" s="42">
        <v>784.33333333333337</v>
      </c>
      <c r="J16" s="42">
        <v>3618.75</v>
      </c>
      <c r="K16" s="9">
        <f t="shared" si="2"/>
        <v>0.21674150834772599</v>
      </c>
      <c r="L16" s="42">
        <v>787</v>
      </c>
      <c r="M16" s="42">
        <v>3419.3333333333335</v>
      </c>
      <c r="N16" s="9">
        <f t="shared" si="3"/>
        <v>0.23016182491713782</v>
      </c>
      <c r="O16" s="42">
        <v>750.08333333333337</v>
      </c>
      <c r="P16" s="42">
        <v>3251.5833333333335</v>
      </c>
      <c r="Q16" s="9">
        <f t="shared" si="4"/>
        <v>0.23068248801865757</v>
      </c>
      <c r="R16" s="9">
        <f t="shared" si="5"/>
        <v>-7.4337643416657939E-2</v>
      </c>
      <c r="S16" s="6"/>
    </row>
    <row r="17" spans="2:19" x14ac:dyDescent="0.2">
      <c r="B17" s="19" t="s">
        <v>37</v>
      </c>
      <c r="C17" s="42">
        <v>7950.166666666667</v>
      </c>
      <c r="D17" s="42">
        <v>49442</v>
      </c>
      <c r="E17" s="9">
        <f t="shared" si="0"/>
        <v>0.16079783719644566</v>
      </c>
      <c r="F17" s="42">
        <v>6642.333333333333</v>
      </c>
      <c r="G17" s="42">
        <v>49135.833333333336</v>
      </c>
      <c r="H17" s="9">
        <f t="shared" si="1"/>
        <v>0.13518308091515016</v>
      </c>
      <c r="I17" s="42">
        <v>5032.916666666667</v>
      </c>
      <c r="J17" s="42">
        <v>49139.083333333336</v>
      </c>
      <c r="K17" s="9">
        <f t="shared" si="2"/>
        <v>0.10242186718311459</v>
      </c>
      <c r="L17" s="42">
        <v>4069.4166666666665</v>
      </c>
      <c r="M17" s="42">
        <v>48169.666666666664</v>
      </c>
      <c r="N17" s="9">
        <f t="shared" si="3"/>
        <v>8.4480897383553966E-2</v>
      </c>
      <c r="O17" s="42">
        <v>3577</v>
      </c>
      <c r="P17" s="42">
        <v>47136.166666666664</v>
      </c>
      <c r="Q17" s="9">
        <f t="shared" si="4"/>
        <v>7.588652733039386E-2</v>
      </c>
      <c r="R17" s="9">
        <f t="shared" si="5"/>
        <v>-0.52806251219857026</v>
      </c>
      <c r="S17" s="6"/>
    </row>
    <row r="18" spans="2:19" x14ac:dyDescent="0.2">
      <c r="B18" s="19" t="s">
        <v>38</v>
      </c>
      <c r="C18" s="42">
        <v>456.33333333333331</v>
      </c>
      <c r="D18" s="42">
        <v>4426.583333333333</v>
      </c>
      <c r="E18" s="9">
        <f t="shared" si="0"/>
        <v>0.10308929008452719</v>
      </c>
      <c r="F18" s="42">
        <v>426.08333333333331</v>
      </c>
      <c r="G18" s="42">
        <v>4455.5</v>
      </c>
      <c r="H18" s="9">
        <f t="shared" si="1"/>
        <v>9.5630868215314399E-2</v>
      </c>
      <c r="I18" s="42">
        <v>391.16666666666669</v>
      </c>
      <c r="J18" s="42">
        <v>4433.25</v>
      </c>
      <c r="K18" s="9">
        <f t="shared" si="2"/>
        <v>8.8234741254534871E-2</v>
      </c>
      <c r="L18" s="42">
        <v>372.75</v>
      </c>
      <c r="M18" s="42">
        <v>4243.333333333333</v>
      </c>
      <c r="N18" s="9">
        <f t="shared" si="3"/>
        <v>8.7843676355066777E-2</v>
      </c>
      <c r="O18" s="42">
        <v>404.08333333333331</v>
      </c>
      <c r="P18" s="42">
        <v>4012.8333333333335</v>
      </c>
      <c r="Q18" s="9">
        <f t="shared" si="4"/>
        <v>0.10069776134900527</v>
      </c>
      <c r="R18" s="9">
        <f t="shared" si="5"/>
        <v>-2.319861484700313E-2</v>
      </c>
      <c r="S18" s="6"/>
    </row>
    <row r="19" spans="2:19" x14ac:dyDescent="0.2">
      <c r="B19" s="19" t="s">
        <v>39</v>
      </c>
      <c r="C19" s="42">
        <v>8345.3333333333339</v>
      </c>
      <c r="D19" s="42">
        <v>42380.916666666664</v>
      </c>
      <c r="E19" s="9">
        <f t="shared" si="0"/>
        <v>0.1969125254880833</v>
      </c>
      <c r="F19" s="42">
        <v>7447.833333333333</v>
      </c>
      <c r="G19" s="42">
        <v>41772.833333333336</v>
      </c>
      <c r="H19" s="9">
        <f t="shared" si="1"/>
        <v>0.17829370763295121</v>
      </c>
      <c r="I19" s="42">
        <v>5759.916666666667</v>
      </c>
      <c r="J19" s="42">
        <v>41362.416666666664</v>
      </c>
      <c r="K19" s="9">
        <f t="shared" si="2"/>
        <v>0.13925483883315976</v>
      </c>
      <c r="L19" s="42">
        <v>4450.25</v>
      </c>
      <c r="M19" s="42">
        <v>40203</v>
      </c>
      <c r="N19" s="9">
        <f t="shared" si="3"/>
        <v>0.11069447553665149</v>
      </c>
      <c r="O19" s="42">
        <v>3499.8333333333335</v>
      </c>
      <c r="P19" s="42">
        <v>39024.083333333336</v>
      </c>
      <c r="Q19" s="9">
        <f t="shared" si="4"/>
        <v>8.9683934493443154E-2</v>
      </c>
      <c r="R19" s="9">
        <f t="shared" si="5"/>
        <v>-0.54454936641970686</v>
      </c>
      <c r="S19" s="6"/>
    </row>
    <row r="20" spans="2:19" x14ac:dyDescent="0.2">
      <c r="B20" s="19" t="s">
        <v>40</v>
      </c>
      <c r="C20" s="42">
        <v>4980.833333333333</v>
      </c>
      <c r="D20" s="42">
        <v>56389.75</v>
      </c>
      <c r="E20" s="9">
        <f t="shared" si="0"/>
        <v>8.8328700399156454E-2</v>
      </c>
      <c r="F20" s="42">
        <v>4408.75</v>
      </c>
      <c r="G20" s="42">
        <v>56587.166666666664</v>
      </c>
      <c r="H20" s="9">
        <f t="shared" si="1"/>
        <v>7.7910774822324266E-2</v>
      </c>
      <c r="I20" s="42">
        <v>3474.5833333333335</v>
      </c>
      <c r="J20" s="42">
        <v>56741</v>
      </c>
      <c r="K20" s="9">
        <f t="shared" si="2"/>
        <v>6.1235849444552147E-2</v>
      </c>
      <c r="L20" s="42">
        <v>2916.0833333333335</v>
      </c>
      <c r="M20" s="42">
        <v>55065</v>
      </c>
      <c r="N20" s="9">
        <f t="shared" si="3"/>
        <v>5.2957111292714673E-2</v>
      </c>
      <c r="O20" s="42">
        <v>2723.75</v>
      </c>
      <c r="P20" s="42">
        <v>53531.5</v>
      </c>
      <c r="Q20" s="9">
        <f t="shared" si="4"/>
        <v>5.0881256830090697E-2</v>
      </c>
      <c r="R20" s="9">
        <f t="shared" si="5"/>
        <v>-0.42395555917658878</v>
      </c>
      <c r="S20" s="6"/>
    </row>
    <row r="21" spans="2:19" x14ac:dyDescent="0.2">
      <c r="B21" s="19" t="s">
        <v>41</v>
      </c>
      <c r="C21" s="42">
        <v>480.16666666666669</v>
      </c>
      <c r="D21" s="42">
        <v>3013.8333333333335</v>
      </c>
      <c r="E21" s="9">
        <f t="shared" si="0"/>
        <v>0.15932090914118233</v>
      </c>
      <c r="F21" s="42">
        <v>417.66666666666669</v>
      </c>
      <c r="G21" s="42">
        <v>2987.0833333333335</v>
      </c>
      <c r="H21" s="9">
        <f t="shared" si="1"/>
        <v>0.13982424326963314</v>
      </c>
      <c r="I21" s="42">
        <v>323.33333333333331</v>
      </c>
      <c r="J21" s="42">
        <v>3000.0833333333335</v>
      </c>
      <c r="K21" s="9">
        <f t="shared" si="2"/>
        <v>0.10777478403377683</v>
      </c>
      <c r="L21" s="42">
        <v>278.91666666666669</v>
      </c>
      <c r="M21" s="42">
        <v>2974.25</v>
      </c>
      <c r="N21" s="9">
        <f t="shared" si="3"/>
        <v>9.3777142697038476E-2</v>
      </c>
      <c r="O21" s="42">
        <v>243.66666666666666</v>
      </c>
      <c r="P21" s="42">
        <v>2838.5</v>
      </c>
      <c r="Q21" s="9">
        <f t="shared" si="4"/>
        <v>8.5843461922376837E-2</v>
      </c>
      <c r="R21" s="9">
        <f t="shared" si="5"/>
        <v>-0.46119148839210677</v>
      </c>
      <c r="S21" s="6"/>
    </row>
    <row r="22" spans="2:19" x14ac:dyDescent="0.2">
      <c r="B22" s="19" t="s">
        <v>42</v>
      </c>
      <c r="C22" s="42">
        <v>17786.666666666668</v>
      </c>
      <c r="D22" s="42">
        <v>171769.25</v>
      </c>
      <c r="E22" s="9">
        <f t="shared" si="0"/>
        <v>0.10354977195666086</v>
      </c>
      <c r="F22" s="42">
        <v>15509.833333333334</v>
      </c>
      <c r="G22" s="42">
        <v>170653.25</v>
      </c>
      <c r="H22" s="9">
        <f t="shared" si="1"/>
        <v>9.0885074461420065E-2</v>
      </c>
      <c r="I22" s="42">
        <v>12509.166666666666</v>
      </c>
      <c r="J22" s="42">
        <v>170056.08333333334</v>
      </c>
      <c r="K22" s="9">
        <f t="shared" si="2"/>
        <v>7.3559066053208916E-2</v>
      </c>
      <c r="L22" s="42">
        <v>10323.833333333334</v>
      </c>
      <c r="M22" s="42">
        <v>163608.5</v>
      </c>
      <c r="N22" s="9">
        <f t="shared" si="3"/>
        <v>6.3100837262937651E-2</v>
      </c>
      <c r="O22" s="42">
        <v>8406.9166666666661</v>
      </c>
      <c r="P22" s="42">
        <v>157855.75</v>
      </c>
      <c r="Q22" s="9">
        <f t="shared" si="4"/>
        <v>5.3256955585505542E-2</v>
      </c>
      <c r="R22" s="9">
        <f t="shared" si="5"/>
        <v>-0.48568736966610215</v>
      </c>
      <c r="S22" s="6"/>
    </row>
    <row r="23" spans="2:19" x14ac:dyDescent="0.2">
      <c r="B23" s="19" t="s">
        <v>43</v>
      </c>
      <c r="C23" s="42">
        <v>46849.25</v>
      </c>
      <c r="D23" s="42">
        <v>144581.58333333334</v>
      </c>
      <c r="E23" s="9">
        <f t="shared" si="0"/>
        <v>0.32403331682977138</v>
      </c>
      <c r="F23" s="42">
        <v>37761.666666666664</v>
      </c>
      <c r="G23" s="42">
        <v>142262.41666666666</v>
      </c>
      <c r="H23" s="9">
        <f t="shared" si="1"/>
        <v>0.2654367017758848</v>
      </c>
      <c r="I23" s="42">
        <v>27096.583333333332</v>
      </c>
      <c r="J23" s="42">
        <v>139926.66666666666</v>
      </c>
      <c r="K23" s="9">
        <f t="shared" si="2"/>
        <v>0.19364845871647055</v>
      </c>
      <c r="L23" s="42">
        <v>20225.416666666668</v>
      </c>
      <c r="M23" s="42">
        <v>132940</v>
      </c>
      <c r="N23" s="9">
        <f t="shared" si="3"/>
        <v>0.15213943633719473</v>
      </c>
      <c r="O23" s="42">
        <v>15571.333333333334</v>
      </c>
      <c r="P23" s="42">
        <v>127025.66666666667</v>
      </c>
      <c r="Q23" s="9">
        <f t="shared" si="4"/>
        <v>0.12258414966004245</v>
      </c>
      <c r="R23" s="9">
        <f t="shared" si="5"/>
        <v>-0.6216927603020489</v>
      </c>
      <c r="S23" s="6"/>
    </row>
    <row r="24" spans="2:19" x14ac:dyDescent="0.2">
      <c r="B24" s="19" t="s">
        <v>44</v>
      </c>
      <c r="C24" s="42">
        <v>1234.0833333333333</v>
      </c>
      <c r="D24" s="42">
        <v>9182.5833333333339</v>
      </c>
      <c r="E24" s="9">
        <f t="shared" si="0"/>
        <v>0.13439391601854958</v>
      </c>
      <c r="F24" s="42">
        <v>1050</v>
      </c>
      <c r="G24" s="42">
        <v>9091.0833333333339</v>
      </c>
      <c r="H24" s="9">
        <f t="shared" si="1"/>
        <v>0.11549778629242939</v>
      </c>
      <c r="I24" s="42">
        <v>830.66666666666663</v>
      </c>
      <c r="J24" s="42">
        <v>8968.5</v>
      </c>
      <c r="K24" s="9">
        <f t="shared" si="2"/>
        <v>9.2620467934065517E-2</v>
      </c>
      <c r="L24" s="42">
        <v>701.66666666666663</v>
      </c>
      <c r="M24" s="42">
        <v>8596.6666666666661</v>
      </c>
      <c r="N24" s="9">
        <f t="shared" si="3"/>
        <v>8.1620783249321441E-2</v>
      </c>
      <c r="O24" s="42">
        <v>625.66666666666663</v>
      </c>
      <c r="P24" s="42">
        <v>8251.75</v>
      </c>
      <c r="Q24" s="9">
        <f t="shared" si="4"/>
        <v>7.5822300320134109E-2</v>
      </c>
      <c r="R24" s="9">
        <f t="shared" si="5"/>
        <v>-0.43582044063907766</v>
      </c>
      <c r="S24" s="6"/>
    </row>
    <row r="25" spans="2:19" x14ac:dyDescent="0.2">
      <c r="B25" s="19" t="s">
        <v>45</v>
      </c>
      <c r="C25" s="42">
        <v>3017.1666666666665</v>
      </c>
      <c r="D25" s="42">
        <v>18314.75</v>
      </c>
      <c r="E25" s="9">
        <f t="shared" si="0"/>
        <v>0.16473971343680185</v>
      </c>
      <c r="F25" s="42">
        <v>2655.5833333333335</v>
      </c>
      <c r="G25" s="42">
        <v>18122.75</v>
      </c>
      <c r="H25" s="9">
        <f t="shared" si="1"/>
        <v>0.14653313284867547</v>
      </c>
      <c r="I25" s="42">
        <v>1872.5</v>
      </c>
      <c r="J25" s="42">
        <v>17996.833333333332</v>
      </c>
      <c r="K25" s="9">
        <f t="shared" si="2"/>
        <v>0.10404608218112446</v>
      </c>
      <c r="L25" s="42">
        <v>1465.8333333333333</v>
      </c>
      <c r="M25" s="42">
        <v>17269.25</v>
      </c>
      <c r="N25" s="9">
        <f t="shared" si="3"/>
        <v>8.4881122998007055E-2</v>
      </c>
      <c r="O25" s="42">
        <v>1195.9166666666667</v>
      </c>
      <c r="P25" s="42">
        <v>16283.833333333334</v>
      </c>
      <c r="Q25" s="9">
        <f t="shared" si="4"/>
        <v>7.3441961864016456E-2</v>
      </c>
      <c r="R25" s="9">
        <f t="shared" si="5"/>
        <v>-0.55419394430238234</v>
      </c>
      <c r="S25" s="6"/>
    </row>
    <row r="26" spans="2:19" x14ac:dyDescent="0.2">
      <c r="B26" s="19" t="s">
        <v>46</v>
      </c>
      <c r="C26" s="42">
        <v>486.33333333333331</v>
      </c>
      <c r="D26" s="42">
        <v>2055.75</v>
      </c>
      <c r="E26" s="9">
        <f t="shared" si="0"/>
        <v>0.23657221614171631</v>
      </c>
      <c r="F26" s="42">
        <v>435.75</v>
      </c>
      <c r="G26" s="42">
        <v>2009.5833333333333</v>
      </c>
      <c r="H26" s="9">
        <f t="shared" si="1"/>
        <v>0.21683599419448477</v>
      </c>
      <c r="I26" s="42">
        <v>363.25</v>
      </c>
      <c r="J26" s="42">
        <v>1939.5</v>
      </c>
      <c r="K26" s="9">
        <f t="shared" si="2"/>
        <v>0.18729053879865945</v>
      </c>
      <c r="L26" s="42">
        <v>346.75</v>
      </c>
      <c r="M26" s="42">
        <v>1869</v>
      </c>
      <c r="N26" s="9">
        <f t="shared" si="3"/>
        <v>0.18552701979668271</v>
      </c>
      <c r="O26" s="42">
        <v>395.5</v>
      </c>
      <c r="P26" s="42">
        <v>1679.3333333333333</v>
      </c>
      <c r="Q26" s="9">
        <f t="shared" si="4"/>
        <v>0.23551012306470823</v>
      </c>
      <c r="R26" s="9">
        <f t="shared" si="5"/>
        <v>-4.4895089302111621E-3</v>
      </c>
      <c r="S26" s="6"/>
    </row>
    <row r="27" spans="2:19" x14ac:dyDescent="0.2">
      <c r="B27" s="19" t="s">
        <v>47</v>
      </c>
      <c r="C27" s="42">
        <v>856.5</v>
      </c>
      <c r="D27" s="42">
        <v>6451.916666666667</v>
      </c>
      <c r="E27" s="9">
        <f t="shared" si="0"/>
        <v>0.1327512496286633</v>
      </c>
      <c r="F27" s="42">
        <v>744.41666666666663</v>
      </c>
      <c r="G27" s="42">
        <v>6314.833333333333</v>
      </c>
      <c r="H27" s="9">
        <f t="shared" si="1"/>
        <v>0.11788381852252633</v>
      </c>
      <c r="I27" s="42">
        <v>613.08333333333337</v>
      </c>
      <c r="J27" s="42">
        <v>6172.166666666667</v>
      </c>
      <c r="K27" s="9">
        <f t="shared" si="2"/>
        <v>9.933032700564362E-2</v>
      </c>
      <c r="L27" s="42">
        <v>560.25</v>
      </c>
      <c r="M27" s="42">
        <v>5948</v>
      </c>
      <c r="N27" s="9">
        <f t="shared" si="3"/>
        <v>9.4191324815063884E-2</v>
      </c>
      <c r="O27" s="42">
        <v>507.66666666666669</v>
      </c>
      <c r="P27" s="42">
        <v>5707</v>
      </c>
      <c r="Q27" s="9">
        <f t="shared" si="4"/>
        <v>8.8955084399275741E-2</v>
      </c>
      <c r="R27" s="9">
        <f t="shared" si="5"/>
        <v>-0.32991151007539149</v>
      </c>
      <c r="S27" s="6"/>
    </row>
    <row r="28" spans="2:19" x14ac:dyDescent="0.2">
      <c r="B28" s="19" t="s">
        <v>48</v>
      </c>
      <c r="C28" s="42">
        <v>4977.25</v>
      </c>
      <c r="D28" s="42">
        <v>19239</v>
      </c>
      <c r="E28" s="9">
        <f t="shared" si="0"/>
        <v>0.25870627371485005</v>
      </c>
      <c r="F28" s="42">
        <v>3678.75</v>
      </c>
      <c r="G28" s="42">
        <v>19167.333333333332</v>
      </c>
      <c r="H28" s="9">
        <f t="shared" si="1"/>
        <v>0.19192810684845746</v>
      </c>
      <c r="I28" s="42">
        <v>2725.3333333333335</v>
      </c>
      <c r="J28" s="42">
        <v>18889.583333333332</v>
      </c>
      <c r="K28" s="9">
        <f t="shared" si="2"/>
        <v>0.14427704863791774</v>
      </c>
      <c r="L28" s="42">
        <v>2040.3333333333333</v>
      </c>
      <c r="M28" s="42">
        <v>18150</v>
      </c>
      <c r="N28" s="9">
        <f t="shared" si="3"/>
        <v>0.11241505968778695</v>
      </c>
      <c r="O28" s="42">
        <v>1744.1666666666667</v>
      </c>
      <c r="P28" s="42">
        <v>17447.25</v>
      </c>
      <c r="Q28" s="9">
        <f t="shared" si="4"/>
        <v>9.9967998777266712E-2</v>
      </c>
      <c r="R28" s="9">
        <f t="shared" si="5"/>
        <v>-0.61358494580826084</v>
      </c>
      <c r="S28" s="6"/>
    </row>
    <row r="29" spans="2:19" x14ac:dyDescent="0.2">
      <c r="B29" s="19" t="s">
        <v>49</v>
      </c>
      <c r="C29" s="42">
        <v>4968.166666666667</v>
      </c>
      <c r="D29" s="42">
        <v>12040.916666666666</v>
      </c>
      <c r="E29" s="9">
        <f t="shared" si="0"/>
        <v>0.4126070135856213</v>
      </c>
      <c r="F29" s="42">
        <v>4294.333333333333</v>
      </c>
      <c r="G29" s="42">
        <v>11789.916666666666</v>
      </c>
      <c r="H29" s="9">
        <f t="shared" si="1"/>
        <v>0.36423780207663325</v>
      </c>
      <c r="I29" s="42">
        <v>3470.6666666666665</v>
      </c>
      <c r="J29" s="42">
        <v>11479.666666666666</v>
      </c>
      <c r="K29" s="9">
        <f t="shared" si="2"/>
        <v>0.30233165887511254</v>
      </c>
      <c r="L29" s="42">
        <v>3034.6666666666665</v>
      </c>
      <c r="M29" s="42">
        <v>10944.833333333334</v>
      </c>
      <c r="N29" s="9">
        <f t="shared" si="3"/>
        <v>0.27726933560736416</v>
      </c>
      <c r="O29" s="42">
        <v>2687.9166666666665</v>
      </c>
      <c r="P29" s="42">
        <v>10410.5</v>
      </c>
      <c r="Q29" s="9">
        <f t="shared" si="4"/>
        <v>0.25819285016729904</v>
      </c>
      <c r="R29" s="9">
        <f t="shared" si="5"/>
        <v>-0.37424027787709752</v>
      </c>
      <c r="S29" s="6"/>
    </row>
    <row r="30" spans="2:19" x14ac:dyDescent="0.2">
      <c r="B30" s="19" t="s">
        <v>50</v>
      </c>
      <c r="C30" s="42">
        <v>4024.8333333333335</v>
      </c>
      <c r="D30" s="42">
        <v>18493.416666666668</v>
      </c>
      <c r="E30" s="9">
        <f t="shared" si="0"/>
        <v>0.21763600560559837</v>
      </c>
      <c r="F30" s="42">
        <v>3476.5833333333335</v>
      </c>
      <c r="G30" s="42">
        <v>18489.583333333332</v>
      </c>
      <c r="H30" s="9">
        <f t="shared" si="1"/>
        <v>0.18802929577464791</v>
      </c>
      <c r="I30" s="42">
        <v>2878.1666666666665</v>
      </c>
      <c r="J30" s="42">
        <v>18209.25</v>
      </c>
      <c r="K30" s="9">
        <f t="shared" si="2"/>
        <v>0.15806069259671138</v>
      </c>
      <c r="L30" s="42">
        <v>2196</v>
      </c>
      <c r="M30" s="42">
        <v>17693.916666666668</v>
      </c>
      <c r="N30" s="9">
        <f t="shared" si="3"/>
        <v>0.12411045227408667</v>
      </c>
      <c r="O30" s="42">
        <v>1828</v>
      </c>
      <c r="P30" s="42">
        <v>17357.5</v>
      </c>
      <c r="Q30" s="9">
        <f t="shared" si="4"/>
        <v>0.10531470545873542</v>
      </c>
      <c r="R30" s="9">
        <f t="shared" si="5"/>
        <v>-0.51609704852979366</v>
      </c>
      <c r="S30" s="6"/>
    </row>
    <row r="31" spans="2:19" x14ac:dyDescent="0.2">
      <c r="B31" s="41" t="s">
        <v>114</v>
      </c>
      <c r="C31" s="42">
        <f>SUM(C7:C30)</f>
        <v>187932</v>
      </c>
      <c r="D31" s="42">
        <f>SUM(D7:D30)</f>
        <v>958776.66666666674</v>
      </c>
      <c r="E31" s="9">
        <f t="shared" si="0"/>
        <v>0.19601227953677081</v>
      </c>
      <c r="F31" s="42">
        <f>SUM(F7:F30)</f>
        <v>157081.66666666666</v>
      </c>
      <c r="G31" s="42">
        <f>SUM(G7:G30)</f>
        <v>949645.66666666674</v>
      </c>
      <c r="H31" s="9">
        <f t="shared" si="1"/>
        <v>0.16541081814023964</v>
      </c>
      <c r="I31" s="42">
        <f>SUM(I7:I30)</f>
        <v>119855.91666666666</v>
      </c>
      <c r="J31" s="42">
        <f>SUM(J7:J30)</f>
        <v>941677.41666666663</v>
      </c>
      <c r="K31" s="9">
        <f t="shared" si="2"/>
        <v>0.12727916645907317</v>
      </c>
      <c r="L31" s="42">
        <f>SUM(L7:L30)</f>
        <v>95685.583333333328</v>
      </c>
      <c r="M31" s="42">
        <f>SUM(M7:M30)</f>
        <v>907202.08333333326</v>
      </c>
      <c r="N31" s="9">
        <f t="shared" si="3"/>
        <v>0.10547328438858487</v>
      </c>
      <c r="O31" s="42">
        <f>SUM(O7:O30)</f>
        <v>80170.500000000029</v>
      </c>
      <c r="P31" s="42">
        <f>SUM(P7:P30)</f>
        <v>874603.41666666663</v>
      </c>
      <c r="Q31" s="9">
        <f t="shared" si="4"/>
        <v>9.1664974629929924E-2</v>
      </c>
      <c r="R31" s="9">
        <f t="shared" si="5"/>
        <v>-0.53235085655572878</v>
      </c>
      <c r="S31" s="6"/>
    </row>
    <row r="32" spans="2:19" x14ac:dyDescent="0.2">
      <c r="B32" s="108" t="s">
        <v>105</v>
      </c>
      <c r="C32" s="109"/>
      <c r="D32" s="109"/>
      <c r="E32" s="109"/>
      <c r="F32" s="109"/>
      <c r="G32" s="109"/>
      <c r="H32" s="109"/>
      <c r="I32" s="109"/>
      <c r="J32" s="109"/>
      <c r="K32" s="109"/>
      <c r="L32" s="109"/>
      <c r="M32" s="109"/>
      <c r="N32" s="109"/>
      <c r="O32" s="109"/>
      <c r="P32" s="109"/>
      <c r="Q32" s="109"/>
      <c r="R32" s="109"/>
    </row>
    <row r="33" spans="2:18" x14ac:dyDescent="0.2">
      <c r="B33" s="109"/>
      <c r="C33" s="109"/>
      <c r="D33" s="109"/>
      <c r="E33" s="109"/>
      <c r="F33" s="109"/>
      <c r="G33" s="109"/>
      <c r="H33" s="109"/>
      <c r="I33" s="109"/>
      <c r="J33" s="109"/>
      <c r="K33" s="109"/>
      <c r="L33" s="109"/>
      <c r="M33" s="109"/>
      <c r="N33" s="109"/>
      <c r="O33" s="109"/>
      <c r="P33" s="109"/>
      <c r="Q33" s="109"/>
      <c r="R33" s="109"/>
    </row>
    <row r="35" spans="2:18" x14ac:dyDescent="0.2">
      <c r="C35">
        <v>2015</v>
      </c>
      <c r="D35">
        <v>2016</v>
      </c>
      <c r="E35">
        <v>2017</v>
      </c>
      <c r="F35">
        <v>2018</v>
      </c>
      <c r="G35">
        <v>2019</v>
      </c>
    </row>
    <row r="36" spans="2:18" x14ac:dyDescent="0.2">
      <c r="B36" s="2" t="s">
        <v>134</v>
      </c>
      <c r="C36" s="93">
        <f>C31</f>
        <v>187932</v>
      </c>
      <c r="D36" s="93">
        <f>F31</f>
        <v>157081.66666666666</v>
      </c>
      <c r="E36" s="93">
        <f>I31</f>
        <v>119855.91666666666</v>
      </c>
      <c r="F36" s="93">
        <f>L31</f>
        <v>95685.583333333328</v>
      </c>
      <c r="G36" s="93">
        <f>O31</f>
        <v>80170.500000000029</v>
      </c>
    </row>
    <row r="37" spans="2:18" x14ac:dyDescent="0.2">
      <c r="B37" s="2" t="s">
        <v>135</v>
      </c>
      <c r="C37" s="93">
        <f>D31-C31</f>
        <v>770844.66666666674</v>
      </c>
      <c r="D37" s="93">
        <f>G31-F31</f>
        <v>792564.00000000012</v>
      </c>
      <c r="E37" s="93">
        <f>J31-I31</f>
        <v>821821.5</v>
      </c>
      <c r="F37" s="93">
        <f>M31-L31</f>
        <v>811516.49999999988</v>
      </c>
      <c r="G37" s="93">
        <f>P31-O31</f>
        <v>794432.91666666663</v>
      </c>
    </row>
    <row r="38" spans="2:18" ht="13.9" customHeight="1" x14ac:dyDescent="0.2"/>
    <row r="39" spans="2:18" x14ac:dyDescent="0.2">
      <c r="B39" s="2" t="s">
        <v>136</v>
      </c>
      <c r="C39" s="96">
        <f>E31</f>
        <v>0.19601227953677081</v>
      </c>
      <c r="D39" s="96">
        <f>H31</f>
        <v>0.16541081814023964</v>
      </c>
      <c r="E39" s="96">
        <f>K31</f>
        <v>0.12727916645907317</v>
      </c>
      <c r="F39" s="96">
        <f>N31</f>
        <v>0.10547328438858487</v>
      </c>
      <c r="G39" s="96">
        <f>Q31</f>
        <v>9.1664974629929924E-2</v>
      </c>
    </row>
    <row r="66" spans="3:8" x14ac:dyDescent="0.2">
      <c r="C66" s="78">
        <v>0.1847387250183187</v>
      </c>
      <c r="D66" s="78">
        <v>0.1845687469029644</v>
      </c>
      <c r="E66" s="78">
        <v>0.17180008609301015</v>
      </c>
      <c r="F66" s="78">
        <v>0.15588280886684236</v>
      </c>
      <c r="G66" s="78">
        <v>0.15117155497296414</v>
      </c>
      <c r="H66" s="78">
        <v>-0.18170077790688466</v>
      </c>
    </row>
    <row r="67" spans="3:8" x14ac:dyDescent="0.2">
      <c r="C67" s="78">
        <v>0.15694830036449303</v>
      </c>
      <c r="D67" s="78">
        <v>0.12976791172853333</v>
      </c>
      <c r="E67" s="78">
        <v>9.8089631017122633E-2</v>
      </c>
      <c r="F67" s="78">
        <v>8.0004795957079766E-2</v>
      </c>
      <c r="G67" s="78">
        <v>6.9787243392899323E-2</v>
      </c>
      <c r="H67" s="78">
        <v>-0.55534884270280671</v>
      </c>
    </row>
    <row r="68" spans="3:8" x14ac:dyDescent="0.2">
      <c r="C68" s="78">
        <v>0.17717984407422271</v>
      </c>
      <c r="D68" s="78">
        <v>0.14313458602880005</v>
      </c>
      <c r="E68" s="78">
        <v>0.11006529303215716</v>
      </c>
      <c r="F68" s="78">
        <v>9.2790286241362097E-2</v>
      </c>
      <c r="G68" s="78">
        <v>8.0240207946806641E-2</v>
      </c>
      <c r="H68" s="78">
        <v>-0.54712564306584965</v>
      </c>
    </row>
    <row r="69" spans="3:8" x14ac:dyDescent="0.2">
      <c r="C69" s="78">
        <v>0.29090510368460537</v>
      </c>
      <c r="D69" s="78">
        <v>0.25319906981371404</v>
      </c>
      <c r="E69" s="78">
        <v>0.19917838849198524</v>
      </c>
      <c r="F69" s="78">
        <v>0.17646351396412896</v>
      </c>
      <c r="G69" s="78">
        <v>0.16673280960326819</v>
      </c>
      <c r="H69" s="78">
        <v>-0.42684811132073769</v>
      </c>
    </row>
    <row r="70" spans="3:8" x14ac:dyDescent="0.2">
      <c r="C70" s="78">
        <v>0.12009948237527353</v>
      </c>
      <c r="D70" s="78">
        <v>9.8397801884099328E-2</v>
      </c>
      <c r="E70" s="78">
        <v>7.1182357884707864E-2</v>
      </c>
      <c r="F70" s="78">
        <v>5.7508165601183665E-2</v>
      </c>
      <c r="G70" s="78">
        <v>4.9747997370407339E-2</v>
      </c>
      <c r="H70" s="78">
        <v>-0.58577675451622413</v>
      </c>
    </row>
    <row r="71" spans="3:8" x14ac:dyDescent="0.2">
      <c r="C71" s="78">
        <v>0.32907330149321351</v>
      </c>
      <c r="D71" s="78">
        <v>0.29072400379323021</v>
      </c>
      <c r="E71" s="78">
        <v>0.24025642034058287</v>
      </c>
      <c r="F71" s="78">
        <v>0.21012320328542095</v>
      </c>
      <c r="G71" s="78">
        <v>0.19582759299350522</v>
      </c>
      <c r="H71" s="78">
        <v>-0.40491193875373149</v>
      </c>
    </row>
    <row r="72" spans="3:8" x14ac:dyDescent="0.2">
      <c r="C72" s="78">
        <v>0.12437611100952359</v>
      </c>
      <c r="D72" s="78">
        <v>0.10554517776349147</v>
      </c>
      <c r="E72" s="78">
        <v>8.1289808917197448E-2</v>
      </c>
      <c r="F72" s="78">
        <v>6.4512973900752182E-2</v>
      </c>
      <c r="G72" s="78">
        <v>5.6140282170026534E-2</v>
      </c>
      <c r="H72" s="78">
        <v>-0.54862487889070732</v>
      </c>
    </row>
    <row r="73" spans="3:8" x14ac:dyDescent="0.2">
      <c r="C73" s="78">
        <v>0.20790165414332371</v>
      </c>
      <c r="D73" s="78">
        <v>0.17533693457739946</v>
      </c>
      <c r="E73" s="78">
        <v>0.13746278209088128</v>
      </c>
      <c r="F73" s="78">
        <v>0.10906377658317921</v>
      </c>
      <c r="G73" s="78">
        <v>9.9811882453929468E-2</v>
      </c>
      <c r="H73" s="78">
        <v>-0.51990818512140879</v>
      </c>
    </row>
    <row r="74" spans="3:8" x14ac:dyDescent="0.2">
      <c r="C74" s="78">
        <v>0.31802499764643338</v>
      </c>
      <c r="D74" s="78">
        <v>0.2765514590994903</v>
      </c>
      <c r="E74" s="78">
        <v>0.21484282408713809</v>
      </c>
      <c r="F74" s="78">
        <v>0.16903236821344889</v>
      </c>
      <c r="G74" s="78">
        <v>0.13999020142541529</v>
      </c>
      <c r="H74" s="78">
        <v>-0.5598138433726193</v>
      </c>
    </row>
    <row r="75" spans="3:8" x14ac:dyDescent="0.2">
      <c r="C75" s="78">
        <v>0.249208025343189</v>
      </c>
      <c r="D75" s="78">
        <v>0.22470451289398283</v>
      </c>
      <c r="E75" s="78">
        <v>0.21674150834772599</v>
      </c>
      <c r="F75" s="78">
        <v>0.23016182491713782</v>
      </c>
      <c r="G75" s="78">
        <v>0.23068248801865757</v>
      </c>
      <c r="H75" s="78">
        <v>-7.4337643416657939E-2</v>
      </c>
    </row>
    <row r="76" spans="3:8" x14ac:dyDescent="0.2">
      <c r="C76" s="78">
        <v>0.16079783719644566</v>
      </c>
      <c r="D76" s="78">
        <v>0.13518308091515016</v>
      </c>
      <c r="E76" s="78">
        <v>0.10242186718311459</v>
      </c>
      <c r="F76" s="78">
        <v>8.4480897383553966E-2</v>
      </c>
      <c r="G76" s="78">
        <v>7.588652733039386E-2</v>
      </c>
      <c r="H76" s="78">
        <v>-0.52806251219857026</v>
      </c>
    </row>
    <row r="77" spans="3:8" x14ac:dyDescent="0.2">
      <c r="C77" s="78">
        <v>0.10308929008452719</v>
      </c>
      <c r="D77" s="78">
        <v>9.5630868215314399E-2</v>
      </c>
      <c r="E77" s="78">
        <v>8.8234741254534871E-2</v>
      </c>
      <c r="F77" s="78">
        <v>8.7843676355066777E-2</v>
      </c>
      <c r="G77" s="78">
        <v>0.10069776134900527</v>
      </c>
      <c r="H77" s="78">
        <v>-2.319861484700313E-2</v>
      </c>
    </row>
    <row r="78" spans="3:8" x14ac:dyDescent="0.2">
      <c r="C78" s="78">
        <v>0.1969125254880833</v>
      </c>
      <c r="D78" s="78">
        <v>0.17829370763295121</v>
      </c>
      <c r="E78" s="78">
        <v>0.13925483883315976</v>
      </c>
      <c r="F78" s="78">
        <v>0.11069447553665149</v>
      </c>
      <c r="G78" s="78">
        <v>8.9683934493443154E-2</v>
      </c>
      <c r="H78" s="78">
        <v>-0.54454936641970686</v>
      </c>
    </row>
    <row r="79" spans="3:8" x14ac:dyDescent="0.2">
      <c r="C79" s="78">
        <v>8.8328700399156454E-2</v>
      </c>
      <c r="D79" s="78">
        <v>7.7910774822324266E-2</v>
      </c>
      <c r="E79" s="78">
        <v>6.1235849444552147E-2</v>
      </c>
      <c r="F79" s="78">
        <v>5.2957111292714673E-2</v>
      </c>
      <c r="G79" s="78">
        <v>5.0881256830090697E-2</v>
      </c>
      <c r="H79" s="78">
        <v>-0.42395555917658878</v>
      </c>
    </row>
    <row r="80" spans="3:8" x14ac:dyDescent="0.2">
      <c r="C80" s="78">
        <v>0.15932090914118233</v>
      </c>
      <c r="D80" s="78">
        <v>0.13982424326963314</v>
      </c>
      <c r="E80" s="78">
        <v>0.10777478403377683</v>
      </c>
      <c r="F80" s="78">
        <v>9.3777142697038476E-2</v>
      </c>
      <c r="G80" s="78">
        <v>8.5843461922376837E-2</v>
      </c>
      <c r="H80" s="78">
        <v>-0.46119148839210677</v>
      </c>
    </row>
    <row r="81" spans="3:8" x14ac:dyDescent="0.2">
      <c r="C81" s="78">
        <v>0.10354977195666086</v>
      </c>
      <c r="D81" s="78">
        <v>9.0885074461420065E-2</v>
      </c>
      <c r="E81" s="78">
        <v>7.3559066053208916E-2</v>
      </c>
      <c r="F81" s="78">
        <v>6.3100837262937651E-2</v>
      </c>
      <c r="G81" s="78">
        <v>5.3256955585505542E-2</v>
      </c>
      <c r="H81" s="78">
        <v>-0.48568736966610215</v>
      </c>
    </row>
    <row r="82" spans="3:8" x14ac:dyDescent="0.2">
      <c r="C82" s="78">
        <v>0.32403331682977138</v>
      </c>
      <c r="D82" s="78">
        <v>0.2654367017758848</v>
      </c>
      <c r="E82" s="78">
        <v>0.19364845871647055</v>
      </c>
      <c r="F82" s="78">
        <v>0.15213943633719473</v>
      </c>
      <c r="G82" s="78">
        <v>0.12258414966004245</v>
      </c>
      <c r="H82" s="78">
        <v>-0.6216927603020489</v>
      </c>
    </row>
    <row r="83" spans="3:8" x14ac:dyDescent="0.2">
      <c r="C83" s="78">
        <v>0.13439391601854958</v>
      </c>
      <c r="D83" s="78">
        <v>0.11549778629242939</v>
      </c>
      <c r="E83" s="78">
        <v>9.2620467934065517E-2</v>
      </c>
      <c r="F83" s="78">
        <v>8.1620783249321441E-2</v>
      </c>
      <c r="G83" s="78">
        <v>7.5822300320134109E-2</v>
      </c>
      <c r="H83" s="78">
        <v>-0.43582044063907766</v>
      </c>
    </row>
    <row r="84" spans="3:8" x14ac:dyDescent="0.2">
      <c r="C84" s="78">
        <v>0.16473971343680185</v>
      </c>
      <c r="D84" s="78">
        <v>0.14653313284867547</v>
      </c>
      <c r="E84" s="78">
        <v>0.10404608218112446</v>
      </c>
      <c r="F84" s="78">
        <v>8.4881122998007055E-2</v>
      </c>
      <c r="G84" s="78">
        <v>7.3441961864016456E-2</v>
      </c>
      <c r="H84" s="78">
        <v>-0.55419394430238234</v>
      </c>
    </row>
    <row r="85" spans="3:8" x14ac:dyDescent="0.2">
      <c r="C85" s="78">
        <v>0.23657221614171631</v>
      </c>
      <c r="D85" s="78">
        <v>0.21683599419448477</v>
      </c>
      <c r="E85" s="78">
        <v>0.18729053879865945</v>
      </c>
      <c r="F85" s="78">
        <v>0.18552701979668271</v>
      </c>
      <c r="G85" s="78">
        <v>0.23551012306470823</v>
      </c>
      <c r="H85" s="78">
        <v>-4.4895089302111621E-3</v>
      </c>
    </row>
    <row r="86" spans="3:8" x14ac:dyDescent="0.2">
      <c r="C86" s="78">
        <v>0.1327512496286633</v>
      </c>
      <c r="D86" s="78">
        <v>0.11788381852252633</v>
      </c>
      <c r="E86" s="78">
        <v>9.933032700564362E-2</v>
      </c>
      <c r="F86" s="78">
        <v>9.4191324815063884E-2</v>
      </c>
      <c r="G86" s="78">
        <v>8.8955084399275741E-2</v>
      </c>
      <c r="H86" s="78">
        <v>-0.32991151007539149</v>
      </c>
    </row>
    <row r="87" spans="3:8" x14ac:dyDescent="0.2">
      <c r="C87" s="78">
        <v>0.25870627371485005</v>
      </c>
      <c r="D87" s="78">
        <v>0.19192810684845746</v>
      </c>
      <c r="E87" s="78">
        <v>0.14427704863791774</v>
      </c>
      <c r="F87" s="78">
        <v>0.11241505968778695</v>
      </c>
      <c r="G87" s="78">
        <v>9.9967998777266712E-2</v>
      </c>
      <c r="H87" s="78">
        <v>-0.61358494580826084</v>
      </c>
    </row>
    <row r="88" spans="3:8" x14ac:dyDescent="0.2">
      <c r="C88" s="78">
        <v>0.4126070135856213</v>
      </c>
      <c r="D88" s="78">
        <v>0.36423780207663325</v>
      </c>
      <c r="E88" s="78">
        <v>0.30233165887511254</v>
      </c>
      <c r="F88" s="78">
        <v>0.27726933560736416</v>
      </c>
      <c r="G88" s="78">
        <v>0.25819285016729904</v>
      </c>
      <c r="H88" s="78">
        <v>-0.37424027787709752</v>
      </c>
    </row>
    <row r="89" spans="3:8" x14ac:dyDescent="0.2">
      <c r="C89" s="78">
        <v>0.21763600560559837</v>
      </c>
      <c r="D89" s="78">
        <v>0.18802929577464791</v>
      </c>
      <c r="E89" s="78">
        <v>0.15806069259671138</v>
      </c>
      <c r="F89" s="78">
        <v>0.12411045227408667</v>
      </c>
      <c r="G89" s="78">
        <v>0.10531470545873542</v>
      </c>
      <c r="H89" s="78">
        <v>-0.51609704852979366</v>
      </c>
    </row>
    <row r="90" spans="3:8" x14ac:dyDescent="0.2">
      <c r="C90" s="78">
        <v>0.19601227953677081</v>
      </c>
      <c r="D90" s="78">
        <v>0.16541081814023964</v>
      </c>
      <c r="E90" s="78">
        <v>0.12727916645907317</v>
      </c>
      <c r="F90" s="78">
        <v>0.10547328438858487</v>
      </c>
      <c r="G90" s="78">
        <v>9.1664974629929924E-2</v>
      </c>
      <c r="H90" s="78">
        <v>-0.53235085655572878</v>
      </c>
    </row>
  </sheetData>
  <mergeCells count="9">
    <mergeCell ref="B32:R33"/>
    <mergeCell ref="B4:R4"/>
    <mergeCell ref="I5:K5"/>
    <mergeCell ref="L5:N5"/>
    <mergeCell ref="O5:Q5"/>
    <mergeCell ref="R5:R6"/>
    <mergeCell ref="C5:E5"/>
    <mergeCell ref="F5:H5"/>
    <mergeCell ref="B5:B6"/>
  </mergeCells>
  <conditionalFormatting sqref="R7:R31">
    <cfRule type="colorScale" priority="3">
      <colorScale>
        <cfvo type="min"/>
        <cfvo type="percentile" val="50"/>
        <cfvo type="max"/>
        <color rgb="FF63BE7B"/>
        <color rgb="FFFCFCFF"/>
        <color rgb="FFF8696B"/>
      </colorScale>
    </cfRule>
  </conditionalFormatting>
  <pageMargins left="0.7" right="0.7" top="0.75" bottom="0.75" header="0.3" footer="0.3"/>
  <pageSetup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34"/>
  <sheetViews>
    <sheetView zoomScale="90" zoomScaleNormal="90" workbookViewId="0">
      <selection activeCell="B3" sqref="B3:G30"/>
    </sheetView>
  </sheetViews>
  <sheetFormatPr defaultRowHeight="12.75" x14ac:dyDescent="0.2"/>
  <cols>
    <col min="2" max="2" width="19.140625" customWidth="1"/>
    <col min="3" max="3" width="11.42578125" customWidth="1"/>
    <col min="4" max="4" width="18.28515625" customWidth="1"/>
    <col min="5" max="5" width="11.42578125" customWidth="1"/>
    <col min="6" max="7" width="18.28515625" customWidth="1"/>
  </cols>
  <sheetData>
    <row r="3" spans="2:8" ht="73.150000000000006" customHeight="1" x14ac:dyDescent="0.2">
      <c r="B3" s="126" t="s">
        <v>137</v>
      </c>
      <c r="C3" s="126"/>
      <c r="D3" s="126"/>
      <c r="E3" s="126"/>
      <c r="F3" s="126"/>
      <c r="G3" s="126"/>
      <c r="H3" s="15"/>
    </row>
    <row r="4" spans="2:8" ht="51" x14ac:dyDescent="0.2">
      <c r="B4" s="26"/>
      <c r="C4" s="8" t="s">
        <v>81</v>
      </c>
      <c r="D4" s="8" t="s">
        <v>71</v>
      </c>
      <c r="E4" s="8" t="s">
        <v>82</v>
      </c>
      <c r="F4" s="8" t="s">
        <v>70</v>
      </c>
      <c r="G4" s="8" t="s">
        <v>72</v>
      </c>
    </row>
    <row r="5" spans="2:8" x14ac:dyDescent="0.2">
      <c r="B5" s="19" t="s">
        <v>27</v>
      </c>
      <c r="C5" s="17">
        <v>5085.833333333333</v>
      </c>
      <c r="D5" s="9">
        <f t="shared" ref="D5:D28" si="0">C5/$C$30</f>
        <v>5.8150165394010482E-3</v>
      </c>
      <c r="E5" s="87">
        <v>768.83333333333337</v>
      </c>
      <c r="F5" s="9">
        <f t="shared" ref="F5:F28" si="1">E5/$E$30</f>
        <v>9.5899780259987542E-3</v>
      </c>
      <c r="G5" s="82">
        <f>F5-D5</f>
        <v>3.774961486597706E-3</v>
      </c>
    </row>
    <row r="6" spans="2:8" x14ac:dyDescent="0.2">
      <c r="B6" s="19" t="s">
        <v>28</v>
      </c>
      <c r="C6" s="17">
        <v>91019.5</v>
      </c>
      <c r="D6" s="9">
        <f t="shared" si="0"/>
        <v>0.10406945395536892</v>
      </c>
      <c r="E6" s="87">
        <v>6352</v>
      </c>
      <c r="F6" s="9">
        <f t="shared" si="1"/>
        <v>7.9231138635782461E-2</v>
      </c>
      <c r="G6" s="82">
        <f t="shared" ref="G6:G28" si="2">F6-D6</f>
        <v>-2.4838315319586454E-2</v>
      </c>
    </row>
    <row r="7" spans="2:8" x14ac:dyDescent="0.2">
      <c r="B7" s="19" t="s">
        <v>29</v>
      </c>
      <c r="C7" s="17">
        <v>106629.83333333333</v>
      </c>
      <c r="D7" s="9">
        <f t="shared" si="0"/>
        <v>0.12191792451454903</v>
      </c>
      <c r="E7" s="87">
        <v>8556</v>
      </c>
      <c r="F7" s="9">
        <f t="shared" si="1"/>
        <v>0.10672254757049035</v>
      </c>
      <c r="G7" s="82">
        <f t="shared" si="2"/>
        <v>-1.5195376944058675E-2</v>
      </c>
    </row>
    <row r="8" spans="2:8" x14ac:dyDescent="0.2">
      <c r="B8" s="19" t="s">
        <v>30</v>
      </c>
      <c r="C8" s="17">
        <v>72864.083333333328</v>
      </c>
      <c r="D8" s="9">
        <f t="shared" si="0"/>
        <v>8.3310997813199339E-2</v>
      </c>
      <c r="E8" s="87">
        <v>12148.833333333334</v>
      </c>
      <c r="F8" s="9">
        <f t="shared" si="1"/>
        <v>0.1515374524710876</v>
      </c>
      <c r="G8" s="82">
        <f t="shared" si="2"/>
        <v>6.8226454657888264E-2</v>
      </c>
    </row>
    <row r="9" spans="2:8" x14ac:dyDescent="0.2">
      <c r="B9" s="19" t="s">
        <v>31</v>
      </c>
      <c r="C9" s="17">
        <v>17112.916666666668</v>
      </c>
      <c r="D9" s="9">
        <f t="shared" si="0"/>
        <v>1.9566487325064764E-2</v>
      </c>
      <c r="E9" s="87">
        <v>851.33333333333337</v>
      </c>
      <c r="F9" s="9">
        <f t="shared" si="1"/>
        <v>1.0619034848645488E-2</v>
      </c>
      <c r="G9" s="82">
        <f t="shared" si="2"/>
        <v>-8.9474524764192754E-3</v>
      </c>
    </row>
    <row r="10" spans="2:8" x14ac:dyDescent="0.2">
      <c r="B10" s="19" t="s">
        <v>32</v>
      </c>
      <c r="C10" s="17">
        <v>3810.75</v>
      </c>
      <c r="D10" s="9">
        <f t="shared" si="0"/>
        <v>4.3571176688558177E-3</v>
      </c>
      <c r="E10" s="87">
        <v>746.25</v>
      </c>
      <c r="F10" s="9">
        <f t="shared" si="1"/>
        <v>9.3082867139409105E-3</v>
      </c>
      <c r="G10" s="82">
        <f t="shared" si="2"/>
        <v>4.9511690450850928E-3</v>
      </c>
    </row>
    <row r="11" spans="2:8" x14ac:dyDescent="0.2">
      <c r="B11" s="19" t="s">
        <v>33</v>
      </c>
      <c r="C11" s="17">
        <v>25534.25</v>
      </c>
      <c r="D11" s="9">
        <f t="shared" si="0"/>
        <v>2.9195232391519166E-2</v>
      </c>
      <c r="E11" s="87">
        <v>1433.5</v>
      </c>
      <c r="F11" s="9">
        <f t="shared" si="1"/>
        <v>1.7880641881989005E-2</v>
      </c>
      <c r="G11" s="82">
        <f t="shared" si="2"/>
        <v>-1.131459050953016E-2</v>
      </c>
    </row>
    <row r="12" spans="2:8" x14ac:dyDescent="0.2">
      <c r="B12" s="19" t="s">
        <v>34</v>
      </c>
      <c r="C12" s="17">
        <v>13688.25</v>
      </c>
      <c r="D12" s="9">
        <f t="shared" si="0"/>
        <v>1.5650807828043206E-2</v>
      </c>
      <c r="E12" s="87">
        <v>1366.25</v>
      </c>
      <c r="F12" s="9">
        <f t="shared" si="1"/>
        <v>1.7041804653831514E-2</v>
      </c>
      <c r="G12" s="82">
        <f t="shared" si="2"/>
        <v>1.3909968257883078E-3</v>
      </c>
    </row>
    <row r="13" spans="2:8" x14ac:dyDescent="0.2">
      <c r="B13" s="19" t="s">
        <v>35</v>
      </c>
      <c r="C13" s="17">
        <v>27044.75</v>
      </c>
      <c r="D13" s="9">
        <f t="shared" si="0"/>
        <v>3.092230087903651E-2</v>
      </c>
      <c r="E13" s="87">
        <v>3786</v>
      </c>
      <c r="F13" s="9">
        <f t="shared" si="1"/>
        <v>4.7224353097461022E-2</v>
      </c>
      <c r="G13" s="82">
        <f t="shared" si="2"/>
        <v>1.6302052218424512E-2</v>
      </c>
    </row>
    <row r="14" spans="2:8" x14ac:dyDescent="0.2">
      <c r="B14" s="19" t="s">
        <v>36</v>
      </c>
      <c r="C14" s="17">
        <v>3251.5833333333335</v>
      </c>
      <c r="D14" s="9">
        <f t="shared" si="0"/>
        <v>3.7177802777468381E-3</v>
      </c>
      <c r="E14" s="87">
        <v>750.08333333333337</v>
      </c>
      <c r="F14" s="9">
        <f t="shared" si="1"/>
        <v>9.3561014753972237E-3</v>
      </c>
      <c r="G14" s="82">
        <f t="shared" si="2"/>
        <v>5.6383211976503856E-3</v>
      </c>
    </row>
    <row r="15" spans="2:8" x14ac:dyDescent="0.2">
      <c r="B15" s="19" t="s">
        <v>37</v>
      </c>
      <c r="C15" s="17">
        <v>47136.166666666664</v>
      </c>
      <c r="D15" s="9">
        <f t="shared" si="0"/>
        <v>5.3894331726160455E-2</v>
      </c>
      <c r="E15" s="87">
        <v>3577</v>
      </c>
      <c r="F15" s="9">
        <f t="shared" si="1"/>
        <v>4.4617409146755958E-2</v>
      </c>
      <c r="G15" s="82">
        <f t="shared" si="2"/>
        <v>-9.2769225794044965E-3</v>
      </c>
    </row>
    <row r="16" spans="2:8" x14ac:dyDescent="0.2">
      <c r="B16" s="19" t="s">
        <v>38</v>
      </c>
      <c r="C16" s="17">
        <v>4012.8333333333335</v>
      </c>
      <c r="D16" s="9">
        <f t="shared" si="0"/>
        <v>4.588174773690285E-3</v>
      </c>
      <c r="E16" s="87">
        <v>404.08333333333331</v>
      </c>
      <c r="F16" s="9">
        <f t="shared" si="1"/>
        <v>5.0402995282969815E-3</v>
      </c>
      <c r="G16" s="82">
        <f t="shared" si="2"/>
        <v>4.521247546066965E-4</v>
      </c>
    </row>
    <row r="17" spans="2:7" x14ac:dyDescent="0.2">
      <c r="B17" s="19" t="s">
        <v>39</v>
      </c>
      <c r="C17" s="17">
        <v>39024.083333333336</v>
      </c>
      <c r="D17" s="9">
        <f t="shared" si="0"/>
        <v>4.4619175491063048E-2</v>
      </c>
      <c r="E17" s="87">
        <v>3499.8333333333335</v>
      </c>
      <c r="F17" s="9">
        <f t="shared" si="1"/>
        <v>4.3654877209613661E-2</v>
      </c>
      <c r="G17" s="82">
        <f t="shared" si="2"/>
        <v>-9.6429828144938695E-4</v>
      </c>
    </row>
    <row r="18" spans="2:7" x14ac:dyDescent="0.2">
      <c r="B18" s="19" t="s">
        <v>40</v>
      </c>
      <c r="C18" s="17">
        <v>53531.5</v>
      </c>
      <c r="D18" s="9">
        <f t="shared" si="0"/>
        <v>6.1206598304888858E-2</v>
      </c>
      <c r="E18" s="87">
        <v>2723.75</v>
      </c>
      <c r="F18" s="9">
        <f t="shared" si="1"/>
        <v>3.3974466917382318E-2</v>
      </c>
      <c r="G18" s="82">
        <f t="shared" si="2"/>
        <v>-2.723213138750654E-2</v>
      </c>
    </row>
    <row r="19" spans="2:7" x14ac:dyDescent="0.2">
      <c r="B19" s="19" t="s">
        <v>41</v>
      </c>
      <c r="C19" s="17">
        <v>2838.5</v>
      </c>
      <c r="D19" s="9">
        <f t="shared" si="0"/>
        <v>3.2454709710810835E-3</v>
      </c>
      <c r="E19" s="87">
        <v>243.66666666666666</v>
      </c>
      <c r="F19" s="9">
        <f t="shared" si="1"/>
        <v>3.0393557064838884E-3</v>
      </c>
      <c r="G19" s="82">
        <f t="shared" si="2"/>
        <v>-2.0611526459719505E-4</v>
      </c>
    </row>
    <row r="20" spans="2:7" x14ac:dyDescent="0.2">
      <c r="B20" s="19" t="s">
        <v>42</v>
      </c>
      <c r="C20" s="17">
        <v>157855.75</v>
      </c>
      <c r="D20" s="9">
        <f t="shared" si="0"/>
        <v>0.18048837563615738</v>
      </c>
      <c r="E20" s="87">
        <v>8406.9166666666661</v>
      </c>
      <c r="F20" s="9">
        <f t="shared" si="1"/>
        <v>0.10486296913037418</v>
      </c>
      <c r="G20" s="82">
        <f t="shared" si="2"/>
        <v>-7.5625406505783199E-2</v>
      </c>
    </row>
    <row r="21" spans="2:7" x14ac:dyDescent="0.2">
      <c r="B21" s="19" t="s">
        <v>43</v>
      </c>
      <c r="C21" s="17">
        <v>127025.66666666667</v>
      </c>
      <c r="D21" s="9">
        <f t="shared" si="0"/>
        <v>0.14523801787877003</v>
      </c>
      <c r="E21" s="87">
        <v>15571.333333333334</v>
      </c>
      <c r="F21" s="9">
        <f t="shared" si="1"/>
        <v>0.19422771884088696</v>
      </c>
      <c r="G21" s="82">
        <f t="shared" si="2"/>
        <v>4.8989700962116939E-2</v>
      </c>
    </row>
    <row r="22" spans="2:7" x14ac:dyDescent="0.2">
      <c r="B22" s="19" t="s">
        <v>44</v>
      </c>
      <c r="C22" s="17">
        <v>8251.75</v>
      </c>
      <c r="D22" s="9">
        <f t="shared" si="0"/>
        <v>9.4348476609541418E-3</v>
      </c>
      <c r="E22" s="87">
        <v>625.66666666666663</v>
      </c>
      <c r="F22" s="9">
        <f t="shared" si="1"/>
        <v>7.8042006307390676E-3</v>
      </c>
      <c r="G22" s="82">
        <f t="shared" si="2"/>
        <v>-1.6306470302150742E-3</v>
      </c>
    </row>
    <row r="23" spans="2:7" x14ac:dyDescent="0.2">
      <c r="B23" s="19" t="s">
        <v>45</v>
      </c>
      <c r="C23" s="17">
        <v>16283.833333333334</v>
      </c>
      <c r="D23" s="9">
        <f t="shared" si="0"/>
        <v>1.8618533866921208E-2</v>
      </c>
      <c r="E23" s="87">
        <v>1195.9166666666667</v>
      </c>
      <c r="F23" s="9">
        <f t="shared" si="1"/>
        <v>1.4917166123033614E-2</v>
      </c>
      <c r="G23" s="82">
        <f t="shared" si="2"/>
        <v>-3.7013677438875944E-3</v>
      </c>
    </row>
    <row r="24" spans="2:7" x14ac:dyDescent="0.2">
      <c r="B24" s="19" t="s">
        <v>46</v>
      </c>
      <c r="C24" s="17">
        <v>1679.3333333333333</v>
      </c>
      <c r="D24" s="9">
        <f t="shared" si="0"/>
        <v>1.9201083614945097E-3</v>
      </c>
      <c r="E24" s="87">
        <v>395.5</v>
      </c>
      <c r="F24" s="9">
        <f t="shared" si="1"/>
        <v>4.9332360406882814E-3</v>
      </c>
      <c r="G24" s="82">
        <f t="shared" si="2"/>
        <v>3.0131276791937715E-3</v>
      </c>
    </row>
    <row r="25" spans="2:7" x14ac:dyDescent="0.2">
      <c r="B25" s="19" t="s">
        <v>47</v>
      </c>
      <c r="C25" s="17">
        <v>5707</v>
      </c>
      <c r="D25" s="9">
        <f t="shared" si="0"/>
        <v>6.5252432030860463E-3</v>
      </c>
      <c r="E25" s="87">
        <v>507.66666666666669</v>
      </c>
      <c r="F25" s="9">
        <f t="shared" si="1"/>
        <v>6.3323375389534369E-3</v>
      </c>
      <c r="G25" s="82">
        <f t="shared" si="2"/>
        <v>-1.9290566413260931E-4</v>
      </c>
    </row>
    <row r="26" spans="2:7" x14ac:dyDescent="0.2">
      <c r="B26" s="19" t="s">
        <v>48</v>
      </c>
      <c r="C26" s="17">
        <v>17447.25</v>
      </c>
      <c r="D26" s="9">
        <f t="shared" si="0"/>
        <v>1.9948755821805331E-2</v>
      </c>
      <c r="E26" s="87">
        <v>1744.1666666666667</v>
      </c>
      <c r="F26" s="9">
        <f t="shared" si="1"/>
        <v>2.1755716462622362E-2</v>
      </c>
      <c r="G26" s="82">
        <f t="shared" si="2"/>
        <v>1.8069606408170312E-3</v>
      </c>
    </row>
    <row r="27" spans="2:7" x14ac:dyDescent="0.2">
      <c r="B27" s="19" t="s">
        <v>49</v>
      </c>
      <c r="C27" s="17">
        <v>10410.5</v>
      </c>
      <c r="D27" s="9">
        <f t="shared" si="0"/>
        <v>1.1903109228268318E-2</v>
      </c>
      <c r="E27" s="87">
        <v>2687.9166666666665</v>
      </c>
      <c r="F27" s="9">
        <f t="shared" si="1"/>
        <v>3.352750284289939E-2</v>
      </c>
      <c r="G27" s="82">
        <f t="shared" si="2"/>
        <v>2.1624393614631074E-2</v>
      </c>
    </row>
    <row r="28" spans="2:7" x14ac:dyDescent="0.2">
      <c r="B28" s="19" t="s">
        <v>50</v>
      </c>
      <c r="C28" s="17">
        <v>17357.5</v>
      </c>
      <c r="D28" s="9">
        <f t="shared" si="0"/>
        <v>1.9846137882874725E-2</v>
      </c>
      <c r="E28" s="87">
        <v>1828</v>
      </c>
      <c r="F28" s="9">
        <f t="shared" si="1"/>
        <v>2.2801404506645206E-2</v>
      </c>
      <c r="G28" s="82">
        <f t="shared" si="2"/>
        <v>2.9552666237704812E-3</v>
      </c>
    </row>
    <row r="29" spans="2:7" ht="31.5" customHeight="1" x14ac:dyDescent="0.2">
      <c r="B29" s="26"/>
      <c r="C29" s="72" t="s">
        <v>119</v>
      </c>
      <c r="D29" s="73"/>
      <c r="E29" s="127" t="s">
        <v>125</v>
      </c>
      <c r="F29" s="128"/>
      <c r="G29" s="75" t="s">
        <v>117</v>
      </c>
    </row>
    <row r="30" spans="2:7" x14ac:dyDescent="0.2">
      <c r="B30" s="41" t="s">
        <v>116</v>
      </c>
      <c r="C30" s="97">
        <f>SUM(C5:C28)</f>
        <v>874603.41666666663</v>
      </c>
      <c r="D30" s="9"/>
      <c r="E30" s="97">
        <f>SUM(E5:E28)</f>
        <v>80170.500000000029</v>
      </c>
      <c r="F30" s="9"/>
      <c r="G30" s="82">
        <f>E30/C30</f>
        <v>9.1664974629929924E-2</v>
      </c>
    </row>
    <row r="32" spans="2:7" x14ac:dyDescent="0.2">
      <c r="B32" s="108" t="s">
        <v>105</v>
      </c>
      <c r="C32" s="109"/>
      <c r="D32" s="109"/>
      <c r="E32" s="109"/>
      <c r="F32" s="109"/>
      <c r="G32" s="109"/>
    </row>
    <row r="33" spans="2:7" x14ac:dyDescent="0.2">
      <c r="B33" s="109"/>
      <c r="C33" s="109"/>
      <c r="D33" s="109"/>
      <c r="E33" s="109"/>
      <c r="F33" s="109"/>
      <c r="G33" s="109"/>
    </row>
    <row r="34" spans="2:7" x14ac:dyDescent="0.2">
      <c r="B34" s="109"/>
      <c r="C34" s="109"/>
      <c r="D34" s="109"/>
      <c r="E34" s="109"/>
      <c r="F34" s="109"/>
      <c r="G34" s="109"/>
    </row>
  </sheetData>
  <mergeCells count="3">
    <mergeCell ref="B3:G3"/>
    <mergeCell ref="B32:G34"/>
    <mergeCell ref="E29:F29"/>
  </mergeCells>
  <conditionalFormatting sqref="G5:G28">
    <cfRule type="colorScale" priority="1">
      <colorScale>
        <cfvo type="min"/>
        <cfvo type="percentile" val="50"/>
        <cfvo type="max"/>
        <color rgb="FF63BE7B"/>
        <color rgb="FFFCFCFF"/>
        <color rgb="FFF8696B"/>
      </colorScale>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36"/>
  <sheetViews>
    <sheetView zoomScale="80" zoomScaleNormal="80" workbookViewId="0">
      <selection activeCell="B31" sqref="B31:H32"/>
    </sheetView>
  </sheetViews>
  <sheetFormatPr defaultRowHeight="12.75" x14ac:dyDescent="0.2"/>
  <cols>
    <col min="2" max="2" width="30.28515625" bestFit="1" customWidth="1"/>
    <col min="3" max="3" width="16.85546875" bestFit="1" customWidth="1"/>
    <col min="4" max="7" width="13.7109375" bestFit="1" customWidth="1"/>
    <col min="8" max="9" width="16.7109375" bestFit="1" customWidth="1"/>
  </cols>
  <sheetData>
    <row r="3" spans="2:8" ht="67.900000000000006" customHeight="1" x14ac:dyDescent="0.2">
      <c r="B3" s="106" t="s">
        <v>73</v>
      </c>
      <c r="C3" s="106"/>
      <c r="D3" s="106"/>
      <c r="E3" s="106"/>
      <c r="F3" s="106"/>
      <c r="G3" s="106"/>
      <c r="H3" s="106"/>
    </row>
    <row r="4" spans="2:8" ht="25.5" x14ac:dyDescent="0.2">
      <c r="B4" s="19"/>
      <c r="C4" s="29">
        <v>2015</v>
      </c>
      <c r="D4" s="29">
        <v>2016</v>
      </c>
      <c r="E4" s="29">
        <v>2017</v>
      </c>
      <c r="F4" s="29">
        <v>2018</v>
      </c>
      <c r="G4" s="29">
        <v>2019</v>
      </c>
      <c r="H4" s="30" t="s">
        <v>58</v>
      </c>
    </row>
    <row r="5" spans="2:8" x14ac:dyDescent="0.2">
      <c r="B5" s="19" t="s">
        <v>27</v>
      </c>
      <c r="C5" s="98">
        <v>387.91666666666703</v>
      </c>
      <c r="D5" s="98">
        <v>293.66666666666669</v>
      </c>
      <c r="E5" s="98">
        <v>222.91666666666666</v>
      </c>
      <c r="F5" s="98">
        <v>196</v>
      </c>
      <c r="G5" s="98">
        <v>158.08333333333334</v>
      </c>
      <c r="H5" s="9">
        <f>(G5-C5)/C5</f>
        <v>-0.59248120300751916</v>
      </c>
    </row>
    <row r="6" spans="2:8" x14ac:dyDescent="0.2">
      <c r="B6" s="19" t="s">
        <v>28</v>
      </c>
      <c r="C6" s="98">
        <v>3543.75</v>
      </c>
      <c r="D6" s="98">
        <v>2708.75</v>
      </c>
      <c r="E6" s="98">
        <v>2083.8333333333335</v>
      </c>
      <c r="F6" s="98">
        <v>1556.4166666666667</v>
      </c>
      <c r="G6" s="98">
        <v>1289.3333333333333</v>
      </c>
      <c r="H6" s="9">
        <f t="shared" ref="H6:H28" si="0">(G6-C6)/C6</f>
        <v>-0.6361669606114051</v>
      </c>
    </row>
    <row r="7" spans="2:8" x14ac:dyDescent="0.2">
      <c r="B7" s="19" t="s">
        <v>29</v>
      </c>
      <c r="C7" s="98">
        <v>6728.583333333333</v>
      </c>
      <c r="D7" s="98">
        <v>5408.25</v>
      </c>
      <c r="E7" s="98">
        <v>4462.916666666667</v>
      </c>
      <c r="F7" s="98">
        <v>3572.9166666666665</v>
      </c>
      <c r="G7" s="98">
        <v>3018</v>
      </c>
      <c r="H7" s="9">
        <f t="shared" si="0"/>
        <v>-0.55146576173785966</v>
      </c>
    </row>
    <row r="8" spans="2:8" x14ac:dyDescent="0.2">
      <c r="B8" s="19" t="s">
        <v>30</v>
      </c>
      <c r="C8" s="98">
        <v>7422.666666666667</v>
      </c>
      <c r="D8" s="98">
        <v>5957.833333333333</v>
      </c>
      <c r="E8" s="98">
        <v>4825.083333333333</v>
      </c>
      <c r="F8" s="98">
        <v>3816.5</v>
      </c>
      <c r="G8" s="98">
        <v>3203.6666666666665</v>
      </c>
      <c r="H8" s="9">
        <f t="shared" si="0"/>
        <v>-0.56839410813723723</v>
      </c>
    </row>
    <row r="9" spans="2:8" x14ac:dyDescent="0.2">
      <c r="B9" s="19" t="s">
        <v>31</v>
      </c>
      <c r="C9" s="98">
        <v>895.16666666666663</v>
      </c>
      <c r="D9" s="98">
        <v>662.66666666666663</v>
      </c>
      <c r="E9" s="98">
        <v>535.5</v>
      </c>
      <c r="F9" s="98">
        <v>450.16666666666669</v>
      </c>
      <c r="G9" s="98">
        <v>374.83333333333331</v>
      </c>
      <c r="H9" s="9">
        <f t="shared" si="0"/>
        <v>-0.58126978216347047</v>
      </c>
    </row>
    <row r="10" spans="2:8" x14ac:dyDescent="0.2">
      <c r="B10" s="19" t="s">
        <v>32</v>
      </c>
      <c r="C10" s="98">
        <v>370.58333333333331</v>
      </c>
      <c r="D10" s="98">
        <v>265.33333333333331</v>
      </c>
      <c r="E10" s="98">
        <v>210.75</v>
      </c>
      <c r="F10" s="98">
        <v>149.91666666666666</v>
      </c>
      <c r="G10" s="98">
        <v>122.33333333333333</v>
      </c>
      <c r="H10" s="9">
        <f t="shared" si="0"/>
        <v>-0.66988981335731956</v>
      </c>
    </row>
    <row r="11" spans="2:8" x14ac:dyDescent="0.2">
      <c r="B11" s="19" t="s">
        <v>33</v>
      </c>
      <c r="C11" s="98">
        <v>1014.5833333333334</v>
      </c>
      <c r="D11" s="98">
        <v>737.25</v>
      </c>
      <c r="E11" s="98">
        <v>581.66666666666663</v>
      </c>
      <c r="F11" s="98">
        <v>452</v>
      </c>
      <c r="G11" s="98">
        <v>349</v>
      </c>
      <c r="H11" s="9">
        <f t="shared" si="0"/>
        <v>-0.65601642710472285</v>
      </c>
    </row>
    <row r="12" spans="2:8" x14ac:dyDescent="0.2">
      <c r="B12" s="19" t="s">
        <v>34</v>
      </c>
      <c r="C12" s="98">
        <v>878.08333333333337</v>
      </c>
      <c r="D12" s="98">
        <v>620.66666666666663</v>
      </c>
      <c r="E12" s="98">
        <v>479.66666666666669</v>
      </c>
      <c r="F12" s="98">
        <v>382.75</v>
      </c>
      <c r="G12" s="98">
        <v>288.25</v>
      </c>
      <c r="H12" s="9">
        <f t="shared" si="0"/>
        <v>-0.6717281958811806</v>
      </c>
    </row>
    <row r="13" spans="2:8" x14ac:dyDescent="0.2">
      <c r="B13" s="19" t="s">
        <v>35</v>
      </c>
      <c r="C13" s="98">
        <v>2193.1666666666665</v>
      </c>
      <c r="D13" s="98">
        <v>1794</v>
      </c>
      <c r="E13" s="98">
        <v>1434.25</v>
      </c>
      <c r="F13" s="98">
        <v>1098.4166666666667</v>
      </c>
      <c r="G13" s="98">
        <v>930.41666666666663</v>
      </c>
      <c r="H13" s="9">
        <f t="shared" si="0"/>
        <v>-0.57576563568660233</v>
      </c>
    </row>
    <row r="14" spans="2:8" x14ac:dyDescent="0.2">
      <c r="B14" s="19" t="s">
        <v>36</v>
      </c>
      <c r="C14" s="98">
        <v>291.08333333333331</v>
      </c>
      <c r="D14" s="98">
        <v>190.75</v>
      </c>
      <c r="E14" s="98">
        <v>170.75</v>
      </c>
      <c r="F14" s="98">
        <v>125</v>
      </c>
      <c r="G14" s="98">
        <v>88.166666666666671</v>
      </c>
      <c r="H14" s="9">
        <f t="shared" si="0"/>
        <v>-0.69710850271972513</v>
      </c>
    </row>
    <row r="15" spans="2:8" x14ac:dyDescent="0.2">
      <c r="B15" s="19" t="s">
        <v>37</v>
      </c>
      <c r="C15" s="98">
        <v>1648.9166666666667</v>
      </c>
      <c r="D15" s="98">
        <v>1264.75</v>
      </c>
      <c r="E15" s="98">
        <v>956.66666666666663</v>
      </c>
      <c r="F15" s="98">
        <v>725.33333333333337</v>
      </c>
      <c r="G15" s="98">
        <v>571.41666666666663</v>
      </c>
      <c r="H15" s="9">
        <f t="shared" si="0"/>
        <v>-0.65345934199221711</v>
      </c>
    </row>
    <row r="16" spans="2:8" x14ac:dyDescent="0.2">
      <c r="B16" s="19" t="s">
        <v>38</v>
      </c>
      <c r="C16" s="98">
        <v>126.33333333333333</v>
      </c>
      <c r="D16" s="98">
        <v>110.66666666666667</v>
      </c>
      <c r="E16" s="98">
        <v>95.666666666666671</v>
      </c>
      <c r="F16" s="98">
        <v>78</v>
      </c>
      <c r="G16" s="98">
        <v>54</v>
      </c>
      <c r="H16" s="9">
        <f t="shared" si="0"/>
        <v>-0.57255936675461738</v>
      </c>
    </row>
    <row r="17" spans="2:8" x14ac:dyDescent="0.2">
      <c r="B17" s="19" t="s">
        <v>39</v>
      </c>
      <c r="C17" s="98">
        <v>1937.5</v>
      </c>
      <c r="D17" s="98">
        <v>1504.0833333333333</v>
      </c>
      <c r="E17" s="98">
        <v>1174.4166666666667</v>
      </c>
      <c r="F17" s="98">
        <v>890.33333333333337</v>
      </c>
      <c r="G17" s="98">
        <v>734.91666666666663</v>
      </c>
      <c r="H17" s="9">
        <f t="shared" si="0"/>
        <v>-0.62068817204301086</v>
      </c>
    </row>
    <row r="18" spans="2:8" x14ac:dyDescent="0.2">
      <c r="B18" s="19" t="s">
        <v>40</v>
      </c>
      <c r="C18" s="98">
        <v>1361.9166666666667</v>
      </c>
      <c r="D18" s="98">
        <v>1048.0833333333333</v>
      </c>
      <c r="E18" s="98">
        <v>821.08333333333337</v>
      </c>
      <c r="F18" s="98">
        <v>638.91666666666663</v>
      </c>
      <c r="G18" s="98">
        <v>532.08333333333337</v>
      </c>
      <c r="H18" s="9">
        <f t="shared" si="0"/>
        <v>-0.60931285565685611</v>
      </c>
    </row>
    <row r="19" spans="2:8" x14ac:dyDescent="0.2">
      <c r="B19" s="19" t="s">
        <v>41</v>
      </c>
      <c r="C19" s="98">
        <v>133.41666666666666</v>
      </c>
      <c r="D19" s="98">
        <v>112.66666666666667</v>
      </c>
      <c r="E19" s="98">
        <v>84.916666666666671</v>
      </c>
      <c r="F19" s="98">
        <v>60.75</v>
      </c>
      <c r="G19" s="98">
        <v>44.166666666666664</v>
      </c>
      <c r="H19" s="9">
        <f t="shared" si="0"/>
        <v>-0.66895690193628987</v>
      </c>
    </row>
    <row r="20" spans="2:8" x14ac:dyDescent="0.2">
      <c r="B20" s="19" t="s">
        <v>42</v>
      </c>
      <c r="C20" s="98">
        <v>3945.5</v>
      </c>
      <c r="D20" s="98">
        <v>3009.1666666666665</v>
      </c>
      <c r="E20" s="98">
        <v>2332.0833333333335</v>
      </c>
      <c r="F20" s="98">
        <v>1790.6666666666667</v>
      </c>
      <c r="G20" s="98">
        <v>1451.9166666666667</v>
      </c>
      <c r="H20" s="9">
        <f t="shared" si="0"/>
        <v>-0.63200692772356681</v>
      </c>
    </row>
    <row r="21" spans="2:8" x14ac:dyDescent="0.2">
      <c r="B21" s="19" t="s">
        <v>43</v>
      </c>
      <c r="C21" s="98">
        <v>11925.083333333334</v>
      </c>
      <c r="D21" s="98">
        <v>9696.1666666666661</v>
      </c>
      <c r="E21" s="98">
        <v>7886.5</v>
      </c>
      <c r="F21" s="98">
        <v>5786.166666666667</v>
      </c>
      <c r="G21" s="98">
        <v>4536.166666666667</v>
      </c>
      <c r="H21" s="9">
        <f t="shared" si="0"/>
        <v>-0.61961132347083525</v>
      </c>
    </row>
    <row r="22" spans="2:8" x14ac:dyDescent="0.2">
      <c r="B22" s="19" t="s">
        <v>44</v>
      </c>
      <c r="C22" s="98">
        <v>447.75</v>
      </c>
      <c r="D22" s="98">
        <v>328.41666666666669</v>
      </c>
      <c r="E22" s="98">
        <v>230.83333333333334</v>
      </c>
      <c r="F22" s="98">
        <v>171.08333333333334</v>
      </c>
      <c r="G22" s="98">
        <v>144.75</v>
      </c>
      <c r="H22" s="9">
        <f t="shared" si="0"/>
        <v>-0.67671691792294808</v>
      </c>
    </row>
    <row r="23" spans="2:8" x14ac:dyDescent="0.2">
      <c r="B23" s="19" t="s">
        <v>45</v>
      </c>
      <c r="C23" s="98">
        <v>830.5</v>
      </c>
      <c r="D23" s="98">
        <v>600.83333333333337</v>
      </c>
      <c r="E23" s="98">
        <v>497.83333333333331</v>
      </c>
      <c r="F23" s="98">
        <v>397.41666666666669</v>
      </c>
      <c r="G23" s="98">
        <v>323.41666666666669</v>
      </c>
      <c r="H23" s="9">
        <f t="shared" si="0"/>
        <v>-0.61057595825807742</v>
      </c>
    </row>
    <row r="24" spans="2:8" x14ac:dyDescent="0.2">
      <c r="B24" s="19" t="s">
        <v>46</v>
      </c>
      <c r="C24" s="98">
        <v>159.33333333333334</v>
      </c>
      <c r="D24" s="98">
        <v>123.91666666666667</v>
      </c>
      <c r="E24" s="98">
        <v>98.833333333333329</v>
      </c>
      <c r="F24" s="98">
        <v>79.583333333333329</v>
      </c>
      <c r="G24" s="98">
        <v>62.25</v>
      </c>
      <c r="H24" s="9">
        <f t="shared" si="0"/>
        <v>-0.6093096234309624</v>
      </c>
    </row>
    <row r="25" spans="2:8" x14ac:dyDescent="0.2">
      <c r="B25" s="19" t="s">
        <v>47</v>
      </c>
      <c r="C25" s="98">
        <v>252.25</v>
      </c>
      <c r="D25" s="98">
        <v>182.75</v>
      </c>
      <c r="E25" s="98">
        <v>118.33333333333333</v>
      </c>
      <c r="F25" s="98">
        <v>95.5</v>
      </c>
      <c r="G25" s="98">
        <v>81.083333333333329</v>
      </c>
      <c r="H25" s="9">
        <f t="shared" si="0"/>
        <v>-0.6785596299966965</v>
      </c>
    </row>
    <row r="26" spans="2:8" x14ac:dyDescent="0.2">
      <c r="B26" s="19" t="s">
        <v>48</v>
      </c>
      <c r="C26" s="98">
        <v>1103.8333333333333</v>
      </c>
      <c r="D26" s="98">
        <v>792.16666666666663</v>
      </c>
      <c r="E26" s="98">
        <v>622.91666666666663</v>
      </c>
      <c r="F26" s="98">
        <v>466.58333333333331</v>
      </c>
      <c r="G26" s="98">
        <v>374.41666666666669</v>
      </c>
      <c r="H26" s="9">
        <f t="shared" si="0"/>
        <v>-0.66080326136192047</v>
      </c>
    </row>
    <row r="27" spans="2:8" x14ac:dyDescent="0.2">
      <c r="B27" s="19" t="s">
        <v>49</v>
      </c>
      <c r="C27" s="98">
        <v>684.5</v>
      </c>
      <c r="D27" s="98">
        <v>509.83333333333331</v>
      </c>
      <c r="E27" s="98">
        <v>428.33333333333331</v>
      </c>
      <c r="F27" s="98">
        <v>309.5</v>
      </c>
      <c r="G27" s="98">
        <v>246.16666666666666</v>
      </c>
      <c r="H27" s="9">
        <f t="shared" si="0"/>
        <v>-0.64037009982955939</v>
      </c>
    </row>
    <row r="28" spans="2:8" x14ac:dyDescent="0.2">
      <c r="B28" s="19" t="s">
        <v>50</v>
      </c>
      <c r="C28" s="98">
        <v>504.16666666666669</v>
      </c>
      <c r="D28" s="98">
        <v>387.33333333333331</v>
      </c>
      <c r="E28" s="98">
        <v>262.41666666666669</v>
      </c>
      <c r="F28" s="98">
        <v>188.41666666666666</v>
      </c>
      <c r="G28" s="98">
        <v>165.58333333333334</v>
      </c>
      <c r="H28" s="9">
        <f t="shared" si="0"/>
        <v>-0.67157024793388431</v>
      </c>
    </row>
    <row r="29" spans="2:8" x14ac:dyDescent="0.2">
      <c r="B29" s="23" t="s">
        <v>114</v>
      </c>
      <c r="C29" s="99">
        <f>SUM(C5:C28)</f>
        <v>48786.583333333343</v>
      </c>
      <c r="D29" s="99">
        <f>SUM(D5:D28)</f>
        <v>38310</v>
      </c>
      <c r="E29" s="99">
        <f>SUM(E5:E28)</f>
        <v>30618.166666666661</v>
      </c>
      <c r="F29" s="99">
        <f>SUM(F5:F28)</f>
        <v>23478.333333333328</v>
      </c>
      <c r="G29" s="99">
        <f>SUM(G5:G28)</f>
        <v>19144.416666666664</v>
      </c>
      <c r="H29" s="25">
        <f>(G29-C29)/C29</f>
        <v>-0.60758849342117638</v>
      </c>
    </row>
    <row r="31" spans="2:8" x14ac:dyDescent="0.2">
      <c r="B31" s="108" t="s">
        <v>106</v>
      </c>
      <c r="C31" s="109"/>
      <c r="D31" s="109"/>
      <c r="E31" s="109"/>
      <c r="F31" s="109"/>
      <c r="G31" s="109"/>
      <c r="H31" s="109"/>
    </row>
    <row r="32" spans="2:8" ht="35.450000000000003" customHeight="1" x14ac:dyDescent="0.2">
      <c r="B32" s="109"/>
      <c r="C32" s="109"/>
      <c r="D32" s="109"/>
      <c r="E32" s="109"/>
      <c r="F32" s="109"/>
      <c r="G32" s="109"/>
      <c r="H32" s="109"/>
    </row>
    <row r="33" spans="2:8" x14ac:dyDescent="0.2">
      <c r="B33" s="37"/>
      <c r="C33" s="37"/>
      <c r="D33" s="37"/>
      <c r="E33" s="37"/>
      <c r="F33" s="37"/>
      <c r="G33" s="37"/>
      <c r="H33" s="37"/>
    </row>
    <row r="34" spans="2:8" x14ac:dyDescent="0.2">
      <c r="B34" s="37"/>
      <c r="C34" s="37"/>
      <c r="D34" s="37"/>
      <c r="E34" s="37"/>
      <c r="F34" s="37"/>
      <c r="G34" s="37"/>
      <c r="H34" s="37"/>
    </row>
    <row r="36" spans="2:8" x14ac:dyDescent="0.2">
      <c r="G36" s="28"/>
    </row>
  </sheetData>
  <mergeCells count="2">
    <mergeCell ref="B3:H3"/>
    <mergeCell ref="B31:H3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G34"/>
  <sheetViews>
    <sheetView zoomScaleNormal="100" zoomScaleSheetLayoutView="50" workbookViewId="0">
      <selection activeCell="F4" sqref="F4"/>
    </sheetView>
  </sheetViews>
  <sheetFormatPr defaultRowHeight="12.75" x14ac:dyDescent="0.2"/>
  <cols>
    <col min="2" max="2" width="27.5703125" bestFit="1" customWidth="1"/>
    <col min="3" max="3" width="19.7109375" customWidth="1"/>
    <col min="4" max="4" width="14.140625" customWidth="1"/>
    <col min="5" max="6" width="20.42578125" customWidth="1"/>
    <col min="7" max="7" width="10.42578125" customWidth="1"/>
    <col min="8" max="8" width="11.28515625" bestFit="1" customWidth="1"/>
  </cols>
  <sheetData>
    <row r="3" spans="2:7" ht="74.45" customHeight="1" x14ac:dyDescent="0.2">
      <c r="B3" s="122" t="s">
        <v>93</v>
      </c>
      <c r="C3" s="123"/>
      <c r="D3" s="123"/>
      <c r="E3" s="123"/>
      <c r="F3" s="123"/>
      <c r="G3" s="124"/>
    </row>
    <row r="4" spans="2:7" ht="51" x14ac:dyDescent="0.2">
      <c r="B4" s="26"/>
      <c r="C4" s="43" t="s">
        <v>81</v>
      </c>
      <c r="D4" s="44" t="s">
        <v>71</v>
      </c>
      <c r="E4" s="31" t="s">
        <v>88</v>
      </c>
      <c r="F4" s="44" t="s">
        <v>74</v>
      </c>
      <c r="G4" s="43" t="s">
        <v>72</v>
      </c>
    </row>
    <row r="5" spans="2:7" x14ac:dyDescent="0.2">
      <c r="B5" s="19" t="s">
        <v>27</v>
      </c>
      <c r="C5" s="42">
        <v>5085.833333333333</v>
      </c>
      <c r="D5" s="9">
        <f>C5/C31</f>
        <v>5.8150165394010482E-3</v>
      </c>
      <c r="E5" s="100">
        <v>158.08333333333334</v>
      </c>
      <c r="F5" s="9">
        <f>E5/$C$31</f>
        <v>1.8074858881277715E-4</v>
      </c>
      <c r="G5" s="82">
        <f>F5-D5</f>
        <v>-5.6342679505882714E-3</v>
      </c>
    </row>
    <row r="6" spans="2:7" x14ac:dyDescent="0.2">
      <c r="B6" s="19" t="s">
        <v>28</v>
      </c>
      <c r="C6" s="42">
        <v>91019.5</v>
      </c>
      <c r="D6" s="9">
        <f t="shared" ref="D6:D28" si="0">C6/$C$31</f>
        <v>0.10406945395536892</v>
      </c>
      <c r="E6" s="100">
        <v>1289.3333333333333</v>
      </c>
      <c r="F6" s="9">
        <f t="shared" ref="F6:F28" si="1">E6/$E$31</f>
        <v>6.7347747167363858E-2</v>
      </c>
      <c r="G6" s="82">
        <f t="shared" ref="G6:G28" si="2">F6-D6</f>
        <v>-3.6721706788005057E-2</v>
      </c>
    </row>
    <row r="7" spans="2:7" x14ac:dyDescent="0.2">
      <c r="B7" s="19" t="s">
        <v>29</v>
      </c>
      <c r="C7" s="42">
        <v>106629.83333333333</v>
      </c>
      <c r="D7" s="9">
        <f>C7/$C$31</f>
        <v>0.12191792451454903</v>
      </c>
      <c r="E7" s="100">
        <v>3018</v>
      </c>
      <c r="F7" s="9">
        <f t="shared" si="1"/>
        <v>0.15764387354015316</v>
      </c>
      <c r="G7" s="82">
        <f t="shared" si="2"/>
        <v>3.5725949025604137E-2</v>
      </c>
    </row>
    <row r="8" spans="2:7" x14ac:dyDescent="0.2">
      <c r="B8" s="19" t="s">
        <v>30</v>
      </c>
      <c r="C8" s="42">
        <v>72864.083333333328</v>
      </c>
      <c r="D8" s="9">
        <f>C8/$C$31</f>
        <v>8.3310997813199339E-2</v>
      </c>
      <c r="E8" s="100">
        <v>3203.6666666666665</v>
      </c>
      <c r="F8" s="9">
        <f>E8/$E$31</f>
        <v>0.16734208842438833</v>
      </c>
      <c r="G8" s="82">
        <f t="shared" si="2"/>
        <v>8.4031090611188991E-2</v>
      </c>
    </row>
    <row r="9" spans="2:7" x14ac:dyDescent="0.2">
      <c r="B9" s="19" t="s">
        <v>31</v>
      </c>
      <c r="C9" s="42">
        <v>17112.916666666668</v>
      </c>
      <c r="D9" s="9">
        <f t="shared" si="0"/>
        <v>1.9566487325064764E-2</v>
      </c>
      <c r="E9" s="100">
        <v>374.83333333333331</v>
      </c>
      <c r="F9" s="9">
        <f t="shared" si="1"/>
        <v>1.9579250695372457E-2</v>
      </c>
      <c r="G9" s="82">
        <f t="shared" si="2"/>
        <v>1.27633703076932E-5</v>
      </c>
    </row>
    <row r="10" spans="2:7" x14ac:dyDescent="0.2">
      <c r="B10" s="19" t="s">
        <v>32</v>
      </c>
      <c r="C10" s="42">
        <v>3810.75</v>
      </c>
      <c r="D10" s="9">
        <f t="shared" si="0"/>
        <v>4.3571176688558177E-3</v>
      </c>
      <c r="E10" s="100">
        <v>122.33333333333333</v>
      </c>
      <c r="F10" s="9">
        <f t="shared" si="1"/>
        <v>6.3900266831495699E-3</v>
      </c>
      <c r="G10" s="82">
        <f t="shared" si="2"/>
        <v>2.0329090142937522E-3</v>
      </c>
    </row>
    <row r="11" spans="2:7" x14ac:dyDescent="0.2">
      <c r="B11" s="19" t="s">
        <v>33</v>
      </c>
      <c r="C11" s="42">
        <v>25534.25</v>
      </c>
      <c r="D11" s="9">
        <f t="shared" si="0"/>
        <v>2.9195232391519166E-2</v>
      </c>
      <c r="E11" s="100">
        <v>349</v>
      </c>
      <c r="F11" s="9">
        <f t="shared" si="1"/>
        <v>1.8229858139666485E-2</v>
      </c>
      <c r="G11" s="82">
        <f t="shared" si="2"/>
        <v>-1.0965374251852681E-2</v>
      </c>
    </row>
    <row r="12" spans="2:7" x14ac:dyDescent="0.2">
      <c r="B12" s="19" t="s">
        <v>34</v>
      </c>
      <c r="C12" s="42">
        <v>13688.25</v>
      </c>
      <c r="D12" s="9">
        <f t="shared" si="0"/>
        <v>1.5650807828043206E-2</v>
      </c>
      <c r="E12" s="100">
        <v>288.25</v>
      </c>
      <c r="F12" s="9">
        <f t="shared" si="1"/>
        <v>1.5056609194151473E-2</v>
      </c>
      <c r="G12" s="82">
        <f t="shared" si="2"/>
        <v>-5.9419863389173315E-4</v>
      </c>
    </row>
    <row r="13" spans="2:7" x14ac:dyDescent="0.2">
      <c r="B13" s="19" t="s">
        <v>35</v>
      </c>
      <c r="C13" s="42">
        <v>27044.75</v>
      </c>
      <c r="D13" s="9">
        <f t="shared" si="0"/>
        <v>3.092230087903651E-2</v>
      </c>
      <c r="E13" s="100">
        <v>930.41666666666663</v>
      </c>
      <c r="F13" s="9">
        <f t="shared" si="1"/>
        <v>4.859989640147476E-2</v>
      </c>
      <c r="G13" s="82">
        <f t="shared" si="2"/>
        <v>1.767759552243825E-2</v>
      </c>
    </row>
    <row r="14" spans="2:7" x14ac:dyDescent="0.2">
      <c r="B14" s="19" t="s">
        <v>36</v>
      </c>
      <c r="C14" s="42">
        <v>3251.5833333333335</v>
      </c>
      <c r="D14" s="9">
        <f t="shared" si="0"/>
        <v>3.7177802777468381E-3</v>
      </c>
      <c r="E14" s="100">
        <v>88.166666666666671</v>
      </c>
      <c r="F14" s="9">
        <f t="shared" si="1"/>
        <v>4.6053462062481234E-3</v>
      </c>
      <c r="G14" s="82">
        <f t="shared" si="2"/>
        <v>8.8756592850128529E-4</v>
      </c>
    </row>
    <row r="15" spans="2:7" x14ac:dyDescent="0.2">
      <c r="B15" s="19" t="s">
        <v>37</v>
      </c>
      <c r="C15" s="42">
        <v>47136.166666666664</v>
      </c>
      <c r="D15" s="9">
        <f t="shared" si="0"/>
        <v>5.3894331726160455E-2</v>
      </c>
      <c r="E15" s="100">
        <v>571.41666666666663</v>
      </c>
      <c r="F15" s="9">
        <f t="shared" si="1"/>
        <v>2.9847692756373705E-2</v>
      </c>
      <c r="G15" s="82">
        <f t="shared" si="2"/>
        <v>-2.404663896978675E-2</v>
      </c>
    </row>
    <row r="16" spans="2:7" x14ac:dyDescent="0.2">
      <c r="B16" s="19" t="s">
        <v>38</v>
      </c>
      <c r="C16" s="42">
        <v>4012.8333333333335</v>
      </c>
      <c r="D16" s="9">
        <f t="shared" si="0"/>
        <v>4.588174773690285E-3</v>
      </c>
      <c r="E16" s="100">
        <v>54</v>
      </c>
      <c r="F16" s="9">
        <f t="shared" si="1"/>
        <v>2.8206657293466768E-3</v>
      </c>
      <c r="G16" s="82">
        <f t="shared" si="2"/>
        <v>-1.7675090443436082E-3</v>
      </c>
    </row>
    <row r="17" spans="2:7" x14ac:dyDescent="0.2">
      <c r="B17" s="19" t="s">
        <v>39</v>
      </c>
      <c r="C17" s="42">
        <v>39024.083333333336</v>
      </c>
      <c r="D17" s="9">
        <f t="shared" si="0"/>
        <v>4.4619175491063048E-2</v>
      </c>
      <c r="E17" s="100">
        <v>734.91666666666663</v>
      </c>
      <c r="F17" s="9">
        <f t="shared" si="1"/>
        <v>3.838804177022892E-2</v>
      </c>
      <c r="G17" s="82">
        <f t="shared" si="2"/>
        <v>-6.2311337208341283E-3</v>
      </c>
    </row>
    <row r="18" spans="2:7" x14ac:dyDescent="0.2">
      <c r="B18" s="19" t="s">
        <v>40</v>
      </c>
      <c r="C18" s="42">
        <v>53531.5</v>
      </c>
      <c r="D18" s="9">
        <f t="shared" si="0"/>
        <v>6.1206598304888858E-2</v>
      </c>
      <c r="E18" s="100">
        <v>532.08333333333337</v>
      </c>
      <c r="F18" s="9">
        <f t="shared" si="1"/>
        <v>2.7793133768331067E-2</v>
      </c>
      <c r="G18" s="82">
        <f t="shared" si="2"/>
        <v>-3.3413464536557788E-2</v>
      </c>
    </row>
    <row r="19" spans="2:7" x14ac:dyDescent="0.2">
      <c r="B19" s="19" t="s">
        <v>41</v>
      </c>
      <c r="C19" s="42">
        <v>2838.5</v>
      </c>
      <c r="D19" s="9">
        <f t="shared" si="0"/>
        <v>3.2454709710810835E-3</v>
      </c>
      <c r="E19" s="100">
        <v>44.166666666666664</v>
      </c>
      <c r="F19" s="9">
        <f t="shared" si="1"/>
        <v>2.3070259823360162E-3</v>
      </c>
      <c r="G19" s="82">
        <f t="shared" si="2"/>
        <v>-9.3844498874506724E-4</v>
      </c>
    </row>
    <row r="20" spans="2:7" x14ac:dyDescent="0.2">
      <c r="B20" s="19" t="s">
        <v>42</v>
      </c>
      <c r="C20" s="42">
        <v>157855.75</v>
      </c>
      <c r="D20" s="9">
        <f t="shared" si="0"/>
        <v>0.18048837563615738</v>
      </c>
      <c r="E20" s="100">
        <v>1451.9166666666667</v>
      </c>
      <c r="F20" s="9">
        <f t="shared" si="1"/>
        <v>7.584021450988758E-2</v>
      </c>
      <c r="G20" s="82">
        <f t="shared" si="2"/>
        <v>-0.1046481611262698</v>
      </c>
    </row>
    <row r="21" spans="2:7" x14ac:dyDescent="0.2">
      <c r="B21" s="19" t="s">
        <v>43</v>
      </c>
      <c r="C21" s="42">
        <v>127025.66666666667</v>
      </c>
      <c r="D21" s="9">
        <f t="shared" si="0"/>
        <v>0.14523801787877003</v>
      </c>
      <c r="E21" s="100">
        <v>4536.166666666667</v>
      </c>
      <c r="F21" s="9">
        <f t="shared" si="1"/>
        <v>0.23694462702354477</v>
      </c>
      <c r="G21" s="82">
        <f t="shared" si="2"/>
        <v>9.1706609144774742E-2</v>
      </c>
    </row>
    <row r="22" spans="2:7" x14ac:dyDescent="0.2">
      <c r="B22" s="19" t="s">
        <v>44</v>
      </c>
      <c r="C22" s="42">
        <v>8251.75</v>
      </c>
      <c r="D22" s="9">
        <f t="shared" si="0"/>
        <v>9.4348476609541418E-3</v>
      </c>
      <c r="E22" s="100">
        <v>144.75</v>
      </c>
      <c r="F22" s="9">
        <f t="shared" si="1"/>
        <v>7.5609511911653975E-3</v>
      </c>
      <c r="G22" s="82">
        <f t="shared" si="2"/>
        <v>-1.8738964697887443E-3</v>
      </c>
    </row>
    <row r="23" spans="2:7" x14ac:dyDescent="0.2">
      <c r="B23" s="19" t="s">
        <v>45</v>
      </c>
      <c r="C23" s="42">
        <v>16283.833333333334</v>
      </c>
      <c r="D23" s="9">
        <f t="shared" si="0"/>
        <v>1.8618533866921208E-2</v>
      </c>
      <c r="E23" s="100">
        <v>323.41666666666669</v>
      </c>
      <c r="F23" s="9">
        <f t="shared" si="1"/>
        <v>1.6893524221596377E-2</v>
      </c>
      <c r="G23" s="82">
        <f t="shared" si="2"/>
        <v>-1.7250096453248313E-3</v>
      </c>
    </row>
    <row r="24" spans="2:7" x14ac:dyDescent="0.2">
      <c r="B24" s="19" t="s">
        <v>46</v>
      </c>
      <c r="C24" s="42">
        <v>1679.3333333333333</v>
      </c>
      <c r="D24" s="9">
        <f t="shared" si="0"/>
        <v>1.9201083614945097E-3</v>
      </c>
      <c r="E24" s="100">
        <v>62.25</v>
      </c>
      <c r="F24" s="9">
        <f t="shared" si="1"/>
        <v>3.2516007713301967E-3</v>
      </c>
      <c r="G24" s="82">
        <f t="shared" si="2"/>
        <v>1.331492409835687E-3</v>
      </c>
    </row>
    <row r="25" spans="2:7" x14ac:dyDescent="0.2">
      <c r="B25" s="19" t="s">
        <v>47</v>
      </c>
      <c r="C25" s="42">
        <v>5707</v>
      </c>
      <c r="D25" s="9">
        <f t="shared" si="0"/>
        <v>6.5252432030860463E-3</v>
      </c>
      <c r="E25" s="100">
        <v>81.083333333333329</v>
      </c>
      <c r="F25" s="9">
        <f t="shared" si="1"/>
        <v>4.2353514732319693E-3</v>
      </c>
      <c r="G25" s="82">
        <f t="shared" si="2"/>
        <v>-2.289891729854077E-3</v>
      </c>
    </row>
    <row r="26" spans="2:7" x14ac:dyDescent="0.2">
      <c r="B26" s="19" t="s">
        <v>48</v>
      </c>
      <c r="C26" s="42">
        <v>17447.25</v>
      </c>
      <c r="D26" s="9">
        <f t="shared" si="0"/>
        <v>1.9948755821805331E-2</v>
      </c>
      <c r="E26" s="100">
        <v>374.41666666666669</v>
      </c>
      <c r="F26" s="9">
        <f t="shared" si="1"/>
        <v>1.9557486299312685E-2</v>
      </c>
      <c r="G26" s="82">
        <f t="shared" si="2"/>
        <v>-3.9126952249264602E-4</v>
      </c>
    </row>
    <row r="27" spans="2:7" x14ac:dyDescent="0.2">
      <c r="B27" s="19" t="s">
        <v>49</v>
      </c>
      <c r="C27" s="42">
        <v>10410.5</v>
      </c>
      <c r="D27" s="9">
        <f t="shared" si="0"/>
        <v>1.1903109228268318E-2</v>
      </c>
      <c r="E27" s="100">
        <v>246.16666666666666</v>
      </c>
      <c r="F27" s="9">
        <f t="shared" si="1"/>
        <v>1.2858405192114326E-2</v>
      </c>
      <c r="G27" s="82">
        <f t="shared" si="2"/>
        <v>9.5529596384600832E-4</v>
      </c>
    </row>
    <row r="28" spans="2:7" x14ac:dyDescent="0.2">
      <c r="B28" s="19" t="s">
        <v>50</v>
      </c>
      <c r="C28" s="42">
        <v>17357.5</v>
      </c>
      <c r="D28" s="9">
        <f t="shared" si="0"/>
        <v>1.9846137882874725E-2</v>
      </c>
      <c r="E28" s="100">
        <v>165.58333333333334</v>
      </c>
      <c r="F28" s="9">
        <f t="shared" si="1"/>
        <v>8.6491709941540849E-3</v>
      </c>
      <c r="G28" s="82">
        <f t="shared" si="2"/>
        <v>-1.119696688872064E-2</v>
      </c>
    </row>
    <row r="29" spans="2:7" x14ac:dyDescent="0.2">
      <c r="B29" s="19"/>
      <c r="C29" s="42"/>
      <c r="D29" s="9"/>
      <c r="E29" s="32"/>
      <c r="F29" s="9"/>
      <c r="G29" s="82"/>
    </row>
    <row r="30" spans="2:7" ht="38.25" x14ac:dyDescent="0.2">
      <c r="B30" s="19"/>
      <c r="C30" s="72" t="s">
        <v>119</v>
      </c>
      <c r="D30" s="73"/>
      <c r="E30" s="74" t="s">
        <v>120</v>
      </c>
      <c r="F30" s="129" t="s">
        <v>117</v>
      </c>
      <c r="G30" s="130"/>
    </row>
    <row r="31" spans="2:7" x14ac:dyDescent="0.2">
      <c r="B31" s="23" t="s">
        <v>118</v>
      </c>
      <c r="C31" s="76">
        <f>SUM(C5:C28)</f>
        <v>874603.41666666663</v>
      </c>
      <c r="D31" s="9"/>
      <c r="E31" s="83">
        <f>SUM(E5:E28)</f>
        <v>19144.416666666664</v>
      </c>
      <c r="F31" s="9"/>
      <c r="G31" s="9">
        <f>E31/C31</f>
        <v>2.1889254377293478E-2</v>
      </c>
    </row>
    <row r="32" spans="2:7" x14ac:dyDescent="0.2">
      <c r="G32" s="78"/>
    </row>
    <row r="33" spans="2:7" x14ac:dyDescent="0.2">
      <c r="B33" s="108" t="s">
        <v>107</v>
      </c>
      <c r="C33" s="109"/>
      <c r="D33" s="109"/>
      <c r="E33" s="109"/>
      <c r="F33" s="109"/>
      <c r="G33" s="109"/>
    </row>
    <row r="34" spans="2:7" x14ac:dyDescent="0.2">
      <c r="B34" s="109"/>
      <c r="C34" s="109"/>
      <c r="D34" s="109"/>
      <c r="E34" s="109"/>
      <c r="F34" s="109"/>
      <c r="G34" s="109"/>
    </row>
  </sheetData>
  <mergeCells count="3">
    <mergeCell ref="B3:G3"/>
    <mergeCell ref="B33:G34"/>
    <mergeCell ref="F30:G30"/>
  </mergeCells>
  <conditionalFormatting sqref="G5:G28">
    <cfRule type="colorScale" priority="1">
      <colorScale>
        <cfvo type="min"/>
        <cfvo type="percentile" val="50"/>
        <cfvo type="max"/>
        <color rgb="FF63BE7B"/>
        <color rgb="FFFCFCFF"/>
        <color rgb="FFF8696B"/>
      </colorScale>
    </cfRule>
  </conditionalFormatting>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60"/>
  <sheetViews>
    <sheetView workbookViewId="0">
      <selection activeCell="B38" sqref="B38"/>
    </sheetView>
  </sheetViews>
  <sheetFormatPr defaultRowHeight="12.75" x14ac:dyDescent="0.2"/>
  <cols>
    <col min="2" max="2" width="29.5703125" bestFit="1" customWidth="1"/>
    <col min="3" max="3" width="12.28515625" customWidth="1"/>
    <col min="4" max="4" width="10.28515625" bestFit="1" customWidth="1"/>
    <col min="5" max="7" width="9.28515625" bestFit="1" customWidth="1"/>
    <col min="8" max="8" width="15.28515625" bestFit="1" customWidth="1"/>
    <col min="9" max="9" width="11.28515625" bestFit="1" customWidth="1"/>
    <col min="10" max="10" width="29.5703125" bestFit="1" customWidth="1"/>
    <col min="11" max="11" width="29.7109375" bestFit="1" customWidth="1"/>
    <col min="12" max="12" width="29.5703125" bestFit="1" customWidth="1"/>
    <col min="13" max="13" width="29.7109375" bestFit="1" customWidth="1"/>
    <col min="14" max="14" width="29.5703125" bestFit="1" customWidth="1"/>
    <col min="15" max="15" width="34.7109375" bestFit="1" customWidth="1"/>
    <col min="16" max="16" width="34.5703125" bestFit="1" customWidth="1"/>
  </cols>
  <sheetData>
    <row r="3" spans="2:8" ht="67.900000000000006" customHeight="1" x14ac:dyDescent="0.2">
      <c r="B3" s="106" t="s">
        <v>76</v>
      </c>
      <c r="C3" s="106"/>
      <c r="D3" s="106"/>
      <c r="E3" s="106"/>
      <c r="F3" s="106"/>
      <c r="G3" s="106"/>
      <c r="H3" s="106"/>
    </row>
    <row r="4" spans="2:8" ht="38.25" x14ac:dyDescent="0.2">
      <c r="B4" s="19"/>
      <c r="C4" s="29">
        <v>2015</v>
      </c>
      <c r="D4" s="29">
        <v>2016</v>
      </c>
      <c r="E4" s="29">
        <v>2017</v>
      </c>
      <c r="F4" s="29">
        <v>2018</v>
      </c>
      <c r="G4" s="29">
        <v>2019</v>
      </c>
      <c r="H4" s="30" t="s">
        <v>58</v>
      </c>
    </row>
    <row r="5" spans="2:8" x14ac:dyDescent="0.2">
      <c r="B5" s="19" t="s">
        <v>27</v>
      </c>
      <c r="C5" s="98">
        <v>162</v>
      </c>
      <c r="D5" s="98">
        <v>159</v>
      </c>
      <c r="E5" s="98">
        <v>117</v>
      </c>
      <c r="F5" s="98">
        <v>155</v>
      </c>
      <c r="G5" s="98">
        <v>115</v>
      </c>
      <c r="H5" s="9">
        <f>(G5-C5)/C5</f>
        <v>-0.29012345679012347</v>
      </c>
    </row>
    <row r="6" spans="2:8" x14ac:dyDescent="0.2">
      <c r="B6" s="19" t="s">
        <v>28</v>
      </c>
      <c r="C6" s="98">
        <v>999</v>
      </c>
      <c r="D6" s="98">
        <v>1087</v>
      </c>
      <c r="E6" s="98">
        <v>673</v>
      </c>
      <c r="F6" s="98">
        <v>694</v>
      </c>
      <c r="G6" s="98">
        <v>560</v>
      </c>
      <c r="H6" s="9">
        <f t="shared" ref="H6:H28" si="0">(G6-C6)/C6</f>
        <v>-0.43943943943943942</v>
      </c>
    </row>
    <row r="7" spans="2:8" x14ac:dyDescent="0.2">
      <c r="B7" s="19" t="s">
        <v>29</v>
      </c>
      <c r="C7" s="98">
        <v>1972</v>
      </c>
      <c r="D7" s="98">
        <v>1843</v>
      </c>
      <c r="E7" s="98">
        <v>1346</v>
      </c>
      <c r="F7" s="98">
        <v>1105</v>
      </c>
      <c r="G7" s="98">
        <v>654</v>
      </c>
      <c r="H7" s="9">
        <f t="shared" si="0"/>
        <v>-0.66835699797160242</v>
      </c>
    </row>
    <row r="8" spans="2:8" x14ac:dyDescent="0.2">
      <c r="B8" s="19" t="s">
        <v>30</v>
      </c>
      <c r="C8" s="98">
        <v>3177</v>
      </c>
      <c r="D8" s="98">
        <v>2653</v>
      </c>
      <c r="E8" s="98">
        <v>1877</v>
      </c>
      <c r="F8" s="98">
        <v>1651</v>
      </c>
      <c r="G8" s="98">
        <v>1402</v>
      </c>
      <c r="H8" s="9">
        <f t="shared" si="0"/>
        <v>-0.55870317909977962</v>
      </c>
    </row>
    <row r="9" spans="2:8" x14ac:dyDescent="0.2">
      <c r="B9" s="19" t="s">
        <v>31</v>
      </c>
      <c r="C9" s="98">
        <v>323</v>
      </c>
      <c r="D9" s="98">
        <v>190</v>
      </c>
      <c r="E9" s="98">
        <v>179</v>
      </c>
      <c r="F9" s="98">
        <v>177</v>
      </c>
      <c r="G9" s="98">
        <v>144</v>
      </c>
      <c r="H9" s="9">
        <f t="shared" si="0"/>
        <v>-0.55417956656346745</v>
      </c>
    </row>
    <row r="10" spans="2:8" x14ac:dyDescent="0.2">
      <c r="B10" s="19" t="s">
        <v>32</v>
      </c>
      <c r="C10" s="98">
        <v>129</v>
      </c>
      <c r="D10" s="98">
        <v>103</v>
      </c>
      <c r="E10" s="98">
        <v>59</v>
      </c>
      <c r="F10" s="98">
        <v>80</v>
      </c>
      <c r="G10" s="98">
        <v>66</v>
      </c>
      <c r="H10" s="9">
        <f t="shared" si="0"/>
        <v>-0.48837209302325579</v>
      </c>
    </row>
    <row r="11" spans="2:8" x14ac:dyDescent="0.2">
      <c r="B11" s="19" t="s">
        <v>33</v>
      </c>
      <c r="C11" s="98">
        <v>335</v>
      </c>
      <c r="D11" s="98">
        <v>267</v>
      </c>
      <c r="E11" s="98">
        <v>196</v>
      </c>
      <c r="F11" s="98">
        <v>169</v>
      </c>
      <c r="G11" s="98">
        <v>163</v>
      </c>
      <c r="H11" s="9">
        <f t="shared" si="0"/>
        <v>-0.51343283582089549</v>
      </c>
    </row>
    <row r="12" spans="2:8" x14ac:dyDescent="0.2">
      <c r="B12" s="19" t="s">
        <v>34</v>
      </c>
      <c r="C12" s="98">
        <v>310</v>
      </c>
      <c r="D12" s="98">
        <v>265</v>
      </c>
      <c r="E12" s="98">
        <v>192</v>
      </c>
      <c r="F12" s="98">
        <v>179</v>
      </c>
      <c r="G12" s="98">
        <v>148</v>
      </c>
      <c r="H12" s="9">
        <f t="shared" si="0"/>
        <v>-0.52258064516129032</v>
      </c>
    </row>
    <row r="13" spans="2:8" x14ac:dyDescent="0.2">
      <c r="B13" s="19" t="s">
        <v>35</v>
      </c>
      <c r="C13" s="98">
        <v>445</v>
      </c>
      <c r="D13" s="98">
        <v>575</v>
      </c>
      <c r="E13" s="98">
        <v>357</v>
      </c>
      <c r="F13" s="98">
        <v>325</v>
      </c>
      <c r="G13" s="98">
        <v>282</v>
      </c>
      <c r="H13" s="9">
        <f t="shared" si="0"/>
        <v>-0.36629213483146067</v>
      </c>
    </row>
    <row r="14" spans="2:8" x14ac:dyDescent="0.2">
      <c r="B14" s="19" t="s">
        <v>36</v>
      </c>
      <c r="C14" s="98">
        <v>131</v>
      </c>
      <c r="D14" s="98">
        <v>113</v>
      </c>
      <c r="E14" s="98">
        <v>63</v>
      </c>
      <c r="F14" s="98">
        <v>72</v>
      </c>
      <c r="G14" s="98">
        <v>64</v>
      </c>
      <c r="H14" s="9">
        <f t="shared" si="0"/>
        <v>-0.51145038167938928</v>
      </c>
    </row>
    <row r="15" spans="2:8" x14ac:dyDescent="0.2">
      <c r="B15" s="19" t="s">
        <v>37</v>
      </c>
      <c r="C15" s="98">
        <v>524</v>
      </c>
      <c r="D15" s="98">
        <v>437</v>
      </c>
      <c r="E15" s="98">
        <v>365</v>
      </c>
      <c r="F15" s="98">
        <v>251</v>
      </c>
      <c r="G15" s="98">
        <v>214</v>
      </c>
      <c r="H15" s="9">
        <f t="shared" si="0"/>
        <v>-0.59160305343511455</v>
      </c>
    </row>
    <row r="16" spans="2:8" x14ac:dyDescent="0.2">
      <c r="B16" s="19" t="s">
        <v>38</v>
      </c>
      <c r="C16" s="98">
        <v>56</v>
      </c>
      <c r="D16" s="98">
        <v>53</v>
      </c>
      <c r="E16" s="98">
        <v>33</v>
      </c>
      <c r="F16" s="98">
        <v>48</v>
      </c>
      <c r="G16" s="98">
        <v>33</v>
      </c>
      <c r="H16" s="9">
        <f t="shared" si="0"/>
        <v>-0.4107142857142857</v>
      </c>
    </row>
    <row r="17" spans="2:8" x14ac:dyDescent="0.2">
      <c r="B17" s="19" t="s">
        <v>39</v>
      </c>
      <c r="C17" s="98">
        <v>667</v>
      </c>
      <c r="D17" s="98">
        <v>572</v>
      </c>
      <c r="E17" s="98">
        <v>463</v>
      </c>
      <c r="F17" s="98">
        <v>385</v>
      </c>
      <c r="G17" s="98">
        <v>312</v>
      </c>
      <c r="H17" s="9">
        <f t="shared" si="0"/>
        <v>-0.53223388305847075</v>
      </c>
    </row>
    <row r="18" spans="2:8" x14ac:dyDescent="0.2">
      <c r="B18" s="19" t="s">
        <v>40</v>
      </c>
      <c r="C18" s="98">
        <v>409</v>
      </c>
      <c r="D18" s="98">
        <v>286</v>
      </c>
      <c r="E18" s="98">
        <v>211</v>
      </c>
      <c r="F18" s="98">
        <v>198</v>
      </c>
      <c r="G18" s="98">
        <v>180</v>
      </c>
      <c r="H18" s="9">
        <f t="shared" si="0"/>
        <v>-0.55990220048899753</v>
      </c>
    </row>
    <row r="19" spans="2:8" x14ac:dyDescent="0.2">
      <c r="B19" s="19" t="s">
        <v>41</v>
      </c>
      <c r="C19" s="98">
        <v>70</v>
      </c>
      <c r="D19" s="98">
        <v>52</v>
      </c>
      <c r="E19" s="98">
        <v>34</v>
      </c>
      <c r="F19" s="98">
        <v>21</v>
      </c>
      <c r="G19" s="98">
        <v>35</v>
      </c>
      <c r="H19" s="9">
        <f t="shared" si="0"/>
        <v>-0.5</v>
      </c>
    </row>
    <row r="20" spans="2:8" x14ac:dyDescent="0.2">
      <c r="B20" s="19" t="s">
        <v>42</v>
      </c>
      <c r="C20" s="98">
        <v>1176</v>
      </c>
      <c r="D20" s="98">
        <v>815</v>
      </c>
      <c r="E20" s="98">
        <v>567</v>
      </c>
      <c r="F20" s="98">
        <v>495</v>
      </c>
      <c r="G20" s="98">
        <v>444</v>
      </c>
      <c r="H20" s="9">
        <f t="shared" si="0"/>
        <v>-0.62244897959183676</v>
      </c>
    </row>
    <row r="21" spans="2:8" x14ac:dyDescent="0.2">
      <c r="B21" s="19" t="s">
        <v>43</v>
      </c>
      <c r="C21" s="98">
        <v>1958</v>
      </c>
      <c r="D21" s="98">
        <v>2809</v>
      </c>
      <c r="E21" s="98">
        <v>1762</v>
      </c>
      <c r="F21" s="98">
        <v>1655</v>
      </c>
      <c r="G21" s="98">
        <v>1283</v>
      </c>
      <c r="H21" s="9">
        <f t="shared" si="0"/>
        <v>-0.34473953013278857</v>
      </c>
    </row>
    <row r="22" spans="2:8" x14ac:dyDescent="0.2">
      <c r="B22" s="19" t="s">
        <v>44</v>
      </c>
      <c r="C22" s="98">
        <v>156</v>
      </c>
      <c r="D22" s="98">
        <v>102</v>
      </c>
      <c r="E22" s="98">
        <v>87</v>
      </c>
      <c r="F22" s="98">
        <v>72</v>
      </c>
      <c r="G22" s="98">
        <v>66</v>
      </c>
      <c r="H22" s="9">
        <f t="shared" si="0"/>
        <v>-0.57692307692307687</v>
      </c>
    </row>
    <row r="23" spans="2:8" x14ac:dyDescent="0.2">
      <c r="B23" s="19" t="s">
        <v>45</v>
      </c>
      <c r="C23" s="98">
        <v>282</v>
      </c>
      <c r="D23" s="98">
        <v>197</v>
      </c>
      <c r="E23" s="98">
        <v>181</v>
      </c>
      <c r="F23" s="98">
        <v>164</v>
      </c>
      <c r="G23" s="98">
        <v>155</v>
      </c>
      <c r="H23" s="9">
        <f t="shared" si="0"/>
        <v>-0.450354609929078</v>
      </c>
    </row>
    <row r="24" spans="2:8" x14ac:dyDescent="0.2">
      <c r="B24" s="19" t="s">
        <v>46</v>
      </c>
      <c r="C24" s="98">
        <v>81</v>
      </c>
      <c r="D24" s="98">
        <v>63</v>
      </c>
      <c r="E24" s="98">
        <v>57</v>
      </c>
      <c r="F24" s="98">
        <v>54</v>
      </c>
      <c r="G24" s="98">
        <v>42</v>
      </c>
      <c r="H24" s="9">
        <f t="shared" si="0"/>
        <v>-0.48148148148148145</v>
      </c>
    </row>
    <row r="25" spans="2:8" x14ac:dyDescent="0.2">
      <c r="B25" s="19" t="s">
        <v>47</v>
      </c>
      <c r="C25" s="98">
        <v>105</v>
      </c>
      <c r="D25" s="98">
        <v>73</v>
      </c>
      <c r="E25" s="98">
        <v>44</v>
      </c>
      <c r="F25" s="98">
        <v>61</v>
      </c>
      <c r="G25" s="98">
        <v>36</v>
      </c>
      <c r="H25" s="9">
        <f t="shared" si="0"/>
        <v>-0.65714285714285714</v>
      </c>
    </row>
    <row r="26" spans="2:8" x14ac:dyDescent="0.2">
      <c r="B26" s="19" t="s">
        <v>48</v>
      </c>
      <c r="C26" s="98">
        <v>389</v>
      </c>
      <c r="D26" s="98">
        <v>384</v>
      </c>
      <c r="E26" s="98">
        <v>269</v>
      </c>
      <c r="F26" s="98">
        <v>243</v>
      </c>
      <c r="G26" s="98">
        <v>207</v>
      </c>
      <c r="H26" s="9">
        <f t="shared" si="0"/>
        <v>-0.46786632390745503</v>
      </c>
    </row>
    <row r="27" spans="2:8" x14ac:dyDescent="0.2">
      <c r="B27" s="19" t="s">
        <v>49</v>
      </c>
      <c r="C27" s="98">
        <v>325</v>
      </c>
      <c r="D27" s="98">
        <v>244</v>
      </c>
      <c r="E27" s="98">
        <v>184</v>
      </c>
      <c r="F27" s="98">
        <v>186</v>
      </c>
      <c r="G27" s="98">
        <v>144</v>
      </c>
      <c r="H27" s="9">
        <f t="shared" si="0"/>
        <v>-0.55692307692307697</v>
      </c>
    </row>
    <row r="28" spans="2:8" x14ac:dyDescent="0.2">
      <c r="B28" s="19" t="s">
        <v>50</v>
      </c>
      <c r="C28" s="98">
        <v>159</v>
      </c>
      <c r="D28" s="98">
        <v>163</v>
      </c>
      <c r="E28" s="98">
        <v>128</v>
      </c>
      <c r="F28" s="98">
        <v>114</v>
      </c>
      <c r="G28" s="98">
        <v>89</v>
      </c>
      <c r="H28" s="9">
        <f t="shared" si="0"/>
        <v>-0.44025157232704404</v>
      </c>
    </row>
    <row r="29" spans="2:8" x14ac:dyDescent="0.2">
      <c r="B29" s="23" t="s">
        <v>115</v>
      </c>
      <c r="C29" s="99">
        <f>SUM(C5:C28)</f>
        <v>14340</v>
      </c>
      <c r="D29" s="99">
        <f>SUM(D5:D28)</f>
        <v>13505</v>
      </c>
      <c r="E29" s="99">
        <f>SUM(E5:E28)</f>
        <v>9444</v>
      </c>
      <c r="F29" s="99">
        <f>SUM(F5:F28)</f>
        <v>8554</v>
      </c>
      <c r="G29" s="99">
        <f>SUM(G5:G28)</f>
        <v>6838</v>
      </c>
      <c r="H29" s="25">
        <f>(G29-C29)/C29</f>
        <v>-0.52315202231520219</v>
      </c>
    </row>
    <row r="31" spans="2:8" x14ac:dyDescent="0.2">
      <c r="B31" s="108" t="s">
        <v>140</v>
      </c>
      <c r="C31" s="109"/>
      <c r="D31" s="109"/>
      <c r="E31" s="109"/>
      <c r="F31" s="109"/>
      <c r="G31" s="109"/>
      <c r="H31" s="109"/>
    </row>
    <row r="32" spans="2:8" x14ac:dyDescent="0.2">
      <c r="B32" s="109"/>
      <c r="C32" s="109"/>
      <c r="D32" s="109"/>
      <c r="E32" s="109"/>
      <c r="F32" s="109"/>
      <c r="G32" s="109"/>
      <c r="H32" s="109"/>
    </row>
    <row r="33" spans="2:8" x14ac:dyDescent="0.2">
      <c r="B33" s="37"/>
      <c r="C33" s="37"/>
      <c r="D33" s="37"/>
      <c r="E33" s="37"/>
      <c r="F33" s="37"/>
      <c r="G33" s="37"/>
      <c r="H33" s="37"/>
    </row>
    <row r="34" spans="2:8" x14ac:dyDescent="0.2">
      <c r="B34" s="37"/>
      <c r="C34" s="29">
        <v>2015</v>
      </c>
      <c r="D34" s="29">
        <v>2016</v>
      </c>
      <c r="E34" s="29">
        <v>2017</v>
      </c>
      <c r="F34" s="29">
        <v>2018</v>
      </c>
      <c r="G34" s="29">
        <v>2019</v>
      </c>
      <c r="H34" s="37"/>
    </row>
    <row r="35" spans="2:8" x14ac:dyDescent="0.2">
      <c r="B35" s="2" t="s">
        <v>138</v>
      </c>
      <c r="C35" s="101">
        <v>674.49999999999989</v>
      </c>
      <c r="D35" s="101">
        <v>483.91666666666663</v>
      </c>
      <c r="E35" s="101">
        <v>856.08333333333326</v>
      </c>
      <c r="F35" s="101">
        <v>1006.7500000000001</v>
      </c>
      <c r="G35" s="101">
        <v>924.33333333333337</v>
      </c>
    </row>
    <row r="36" spans="2:8" x14ac:dyDescent="0.2">
      <c r="B36" s="2" t="s">
        <v>139</v>
      </c>
      <c r="C36" s="93">
        <v>16992.833333333336</v>
      </c>
      <c r="D36" s="93">
        <v>11790</v>
      </c>
      <c r="E36" s="93">
        <v>9039.7500000000018</v>
      </c>
      <c r="F36" s="93">
        <v>6485.5</v>
      </c>
      <c r="G36" s="93">
        <v>5040.916666666667</v>
      </c>
    </row>
    <row r="58" spans="2:7" x14ac:dyDescent="0.2">
      <c r="C58" s="29">
        <v>2015</v>
      </c>
      <c r="D58" s="29">
        <v>2016</v>
      </c>
      <c r="E58" s="29">
        <v>2017</v>
      </c>
      <c r="F58" s="29">
        <v>2018</v>
      </c>
      <c r="G58" s="29">
        <v>2019</v>
      </c>
    </row>
    <row r="59" spans="2:7" x14ac:dyDescent="0.2">
      <c r="B59" s="2" t="s">
        <v>141</v>
      </c>
      <c r="C59" s="101">
        <v>14340</v>
      </c>
      <c r="D59" s="101">
        <v>13505</v>
      </c>
      <c r="E59" s="101">
        <v>9444</v>
      </c>
      <c r="F59" s="101">
        <v>8554</v>
      </c>
      <c r="G59" s="101">
        <v>6838</v>
      </c>
    </row>
    <row r="60" spans="2:7" x14ac:dyDescent="0.2">
      <c r="B60" s="2" t="s">
        <v>22</v>
      </c>
      <c r="C60" s="101">
        <v>82697</v>
      </c>
      <c r="D60" s="101">
        <v>49090</v>
      </c>
      <c r="E60" s="101">
        <v>33776</v>
      </c>
      <c r="F60" s="101">
        <v>24211</v>
      </c>
      <c r="G60" s="101">
        <v>16708</v>
      </c>
    </row>
  </sheetData>
  <mergeCells count="2">
    <mergeCell ref="B3:H3"/>
    <mergeCell ref="B31:H32"/>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37"/>
  <sheetViews>
    <sheetView workbookViewId="0">
      <selection activeCell="H5" sqref="H5:H28"/>
    </sheetView>
  </sheetViews>
  <sheetFormatPr defaultRowHeight="12.75" x14ac:dyDescent="0.2"/>
  <cols>
    <col min="2" max="2" width="29.5703125" bestFit="1" customWidth="1"/>
    <col min="3" max="3" width="12.28515625" customWidth="1"/>
    <col min="4" max="4" width="8.5703125" bestFit="1" customWidth="1"/>
    <col min="5" max="7" width="7.5703125" bestFit="1" customWidth="1"/>
    <col min="8" max="8" width="15.28515625" bestFit="1" customWidth="1"/>
    <col min="9" max="9" width="11.28515625" bestFit="1" customWidth="1"/>
    <col min="10" max="10" width="29.5703125" bestFit="1" customWidth="1"/>
    <col min="11" max="11" width="29.7109375" bestFit="1" customWidth="1"/>
    <col min="12" max="12" width="29.5703125" bestFit="1" customWidth="1"/>
    <col min="13" max="13" width="29.7109375" bestFit="1" customWidth="1"/>
    <col min="14" max="14" width="29.5703125" bestFit="1" customWidth="1"/>
    <col min="15" max="15" width="34.7109375" bestFit="1" customWidth="1"/>
    <col min="16" max="16" width="34.5703125" bestFit="1" customWidth="1"/>
  </cols>
  <sheetData>
    <row r="3" spans="2:9" ht="67.900000000000006" customHeight="1" x14ac:dyDescent="0.2">
      <c r="B3" s="106" t="s">
        <v>110</v>
      </c>
      <c r="C3" s="106"/>
      <c r="D3" s="106"/>
      <c r="E3" s="106"/>
      <c r="F3" s="106"/>
      <c r="G3" s="106"/>
      <c r="H3" s="106"/>
    </row>
    <row r="4" spans="2:9" ht="38.25" x14ac:dyDescent="0.2">
      <c r="B4" s="19"/>
      <c r="C4" s="29">
        <v>2015</v>
      </c>
      <c r="D4" s="29">
        <v>2016</v>
      </c>
      <c r="E4" s="29">
        <v>2017</v>
      </c>
      <c r="F4" s="29">
        <v>2018</v>
      </c>
      <c r="G4" s="29">
        <v>2019</v>
      </c>
      <c r="H4" s="30" t="s">
        <v>58</v>
      </c>
    </row>
    <row r="5" spans="2:9" x14ac:dyDescent="0.2">
      <c r="B5" s="19" t="s">
        <v>27</v>
      </c>
      <c r="C5" s="98">
        <v>134.08333333333334</v>
      </c>
      <c r="D5" s="98">
        <v>90.333333333333329</v>
      </c>
      <c r="E5" s="98">
        <v>65.333333333333329</v>
      </c>
      <c r="F5" s="98">
        <v>56.666666666666664</v>
      </c>
      <c r="G5" s="98">
        <v>51.5</v>
      </c>
      <c r="H5" s="9">
        <f>(G5-C5)/C5</f>
        <v>-0.61591050341827225</v>
      </c>
    </row>
    <row r="6" spans="2:9" x14ac:dyDescent="0.2">
      <c r="B6" s="19" t="s">
        <v>28</v>
      </c>
      <c r="C6" s="98">
        <v>1261.75</v>
      </c>
      <c r="D6" s="98">
        <v>845</v>
      </c>
      <c r="E6" s="98">
        <v>626.66666666666663</v>
      </c>
      <c r="F6" s="98">
        <v>432.58333333333331</v>
      </c>
      <c r="G6" s="98">
        <v>333.33333333333331</v>
      </c>
      <c r="H6" s="9">
        <f t="shared" ref="H6:H28" si="0">(G6-C6)/C6</f>
        <v>-0.73581665675979135</v>
      </c>
    </row>
    <row r="7" spans="2:9" x14ac:dyDescent="0.2">
      <c r="B7" s="19" t="s">
        <v>29</v>
      </c>
      <c r="C7" s="98">
        <v>2356.1666666666665</v>
      </c>
      <c r="D7" s="98">
        <v>1651.75</v>
      </c>
      <c r="E7" s="98">
        <v>1284.6666666666667</v>
      </c>
      <c r="F7" s="98">
        <v>949.5</v>
      </c>
      <c r="G7" s="98">
        <v>748.58333333333337</v>
      </c>
      <c r="H7" s="9">
        <f t="shared" si="0"/>
        <v>-0.68228761406238936</v>
      </c>
    </row>
    <row r="8" spans="2:9" x14ac:dyDescent="0.2">
      <c r="B8" s="19" t="s">
        <v>30</v>
      </c>
      <c r="C8" s="98">
        <v>2513.8333333333335</v>
      </c>
      <c r="D8" s="98">
        <v>1834.5</v>
      </c>
      <c r="E8" s="98">
        <v>1445.75</v>
      </c>
      <c r="F8" s="98">
        <v>1097.8333333333333</v>
      </c>
      <c r="G8" s="98">
        <v>865.25</v>
      </c>
      <c r="H8" s="9">
        <f t="shared" si="0"/>
        <v>-0.65580454816681033</v>
      </c>
    </row>
    <row r="9" spans="2:9" x14ac:dyDescent="0.2">
      <c r="B9" s="19" t="s">
        <v>31</v>
      </c>
      <c r="C9" s="98">
        <v>310.66666666666669</v>
      </c>
      <c r="D9" s="98">
        <v>197</v>
      </c>
      <c r="E9" s="98">
        <v>161.33333333333334</v>
      </c>
      <c r="F9" s="98">
        <v>112.25</v>
      </c>
      <c r="G9" s="98">
        <v>91</v>
      </c>
      <c r="H9" s="9">
        <f t="shared" si="0"/>
        <v>-0.7070815450643777</v>
      </c>
    </row>
    <row r="10" spans="2:9" x14ac:dyDescent="0.2">
      <c r="B10" s="19" t="s">
        <v>32</v>
      </c>
      <c r="C10" s="98">
        <v>127.33333333333333</v>
      </c>
      <c r="D10" s="98">
        <v>78.666666666666671</v>
      </c>
      <c r="E10" s="98">
        <v>62.666666666666664</v>
      </c>
      <c r="F10" s="98">
        <v>38.5</v>
      </c>
      <c r="G10" s="98">
        <v>30.166666666666668</v>
      </c>
      <c r="H10" s="9">
        <f t="shared" si="0"/>
        <v>-0.76308900523560208</v>
      </c>
    </row>
    <row r="11" spans="2:9" x14ac:dyDescent="0.2">
      <c r="B11" s="19" t="s">
        <v>33</v>
      </c>
      <c r="C11" s="98">
        <v>341</v>
      </c>
      <c r="D11" s="98">
        <v>212.91666666666666</v>
      </c>
      <c r="E11" s="98">
        <v>158</v>
      </c>
      <c r="F11" s="98">
        <v>121.25</v>
      </c>
      <c r="G11" s="98">
        <v>85</v>
      </c>
      <c r="H11" s="9">
        <f t="shared" si="0"/>
        <v>-0.75073313782991202</v>
      </c>
    </row>
    <row r="12" spans="2:9" x14ac:dyDescent="0.2">
      <c r="B12" s="19" t="s">
        <v>34</v>
      </c>
      <c r="C12" s="98">
        <v>292.16666666666669</v>
      </c>
      <c r="D12" s="98">
        <v>190.33333333333334</v>
      </c>
      <c r="E12" s="98">
        <v>134.91666666666666</v>
      </c>
      <c r="F12" s="98">
        <v>95.166666666666671</v>
      </c>
      <c r="G12" s="98">
        <v>76</v>
      </c>
      <c r="H12" s="9">
        <f t="shared" si="0"/>
        <v>-0.73987450085567597</v>
      </c>
    </row>
    <row r="13" spans="2:9" x14ac:dyDescent="0.2">
      <c r="B13" s="19" t="s">
        <v>35</v>
      </c>
      <c r="C13" s="98">
        <v>733.66666666666663</v>
      </c>
      <c r="D13" s="98">
        <v>540.75</v>
      </c>
      <c r="E13" s="98">
        <v>397.91666666666669</v>
      </c>
      <c r="F13" s="98">
        <v>284.75</v>
      </c>
      <c r="G13" s="98">
        <v>221.16666666666666</v>
      </c>
      <c r="H13" s="9">
        <f t="shared" si="0"/>
        <v>-0.69854611540209</v>
      </c>
    </row>
    <row r="14" spans="2:9" x14ac:dyDescent="0.2">
      <c r="B14" s="19" t="s">
        <v>36</v>
      </c>
      <c r="C14" s="98">
        <v>96.166666666666671</v>
      </c>
      <c r="D14" s="98">
        <v>50.25</v>
      </c>
      <c r="E14" s="98">
        <v>42.75</v>
      </c>
      <c r="F14" s="98">
        <v>37.583333333333336</v>
      </c>
      <c r="G14" s="98">
        <v>19.833333333333332</v>
      </c>
      <c r="H14" s="9">
        <f t="shared" si="0"/>
        <v>-0.79376083188908153</v>
      </c>
    </row>
    <row r="15" spans="2:9" x14ac:dyDescent="0.2">
      <c r="B15" s="19" t="s">
        <v>37</v>
      </c>
      <c r="C15" s="98">
        <v>586.58333333333337</v>
      </c>
      <c r="D15" s="98">
        <v>391.58333333333331</v>
      </c>
      <c r="E15" s="98">
        <v>284.08333333333331</v>
      </c>
      <c r="F15" s="98">
        <v>193.83333333333334</v>
      </c>
      <c r="G15" s="98">
        <v>154.41666666666666</v>
      </c>
      <c r="H15" s="9">
        <f t="shared" si="0"/>
        <v>-0.73675237959937501</v>
      </c>
      <c r="I15" s="96">
        <f>MAX(H5:H28)</f>
        <v>-0.61591050341827225</v>
      </c>
    </row>
    <row r="16" spans="2:9" x14ac:dyDescent="0.2">
      <c r="B16" s="19" t="s">
        <v>38</v>
      </c>
      <c r="C16" s="98">
        <v>47.583333333333336</v>
      </c>
      <c r="D16" s="98">
        <v>41.666666666666664</v>
      </c>
      <c r="E16" s="98">
        <v>33.416666666666664</v>
      </c>
      <c r="F16" s="98">
        <v>21.833333333333332</v>
      </c>
      <c r="G16" s="98">
        <v>15</v>
      </c>
      <c r="H16" s="9">
        <f t="shared" si="0"/>
        <v>-0.6847635726795096</v>
      </c>
    </row>
    <row r="17" spans="2:8" x14ac:dyDescent="0.2">
      <c r="B17" s="19" t="s">
        <v>39</v>
      </c>
      <c r="C17" s="98">
        <v>676</v>
      </c>
      <c r="D17" s="98">
        <v>475.83333333333331</v>
      </c>
      <c r="E17" s="98">
        <v>367.33333333333331</v>
      </c>
      <c r="F17" s="98">
        <v>246.66666666666666</v>
      </c>
      <c r="G17" s="98">
        <v>176.66666666666666</v>
      </c>
      <c r="H17" s="9">
        <f t="shared" si="0"/>
        <v>-0.73865877712031569</v>
      </c>
    </row>
    <row r="18" spans="2:8" x14ac:dyDescent="0.2">
      <c r="B18" s="19" t="s">
        <v>40</v>
      </c>
      <c r="C18" s="98">
        <v>478.16666666666669</v>
      </c>
      <c r="D18" s="98">
        <v>338.33333333333331</v>
      </c>
      <c r="E18" s="98">
        <v>257.66666666666669</v>
      </c>
      <c r="F18" s="98">
        <v>185</v>
      </c>
      <c r="G18" s="98">
        <v>153</v>
      </c>
      <c r="H18" s="9">
        <f t="shared" si="0"/>
        <v>-0.68002788428023708</v>
      </c>
    </row>
    <row r="19" spans="2:8" x14ac:dyDescent="0.2">
      <c r="B19" s="19" t="s">
        <v>41</v>
      </c>
      <c r="C19" s="98">
        <v>40.75</v>
      </c>
      <c r="D19" s="98">
        <v>27.25</v>
      </c>
      <c r="E19" s="98">
        <v>23.583333333333332</v>
      </c>
      <c r="F19" s="98">
        <v>17.166666666666668</v>
      </c>
      <c r="G19" s="98">
        <v>13.333333333333334</v>
      </c>
      <c r="H19" s="9">
        <f t="shared" si="0"/>
        <v>-0.67280163599181997</v>
      </c>
    </row>
    <row r="20" spans="2:8" x14ac:dyDescent="0.2">
      <c r="B20" s="19" t="s">
        <v>42</v>
      </c>
      <c r="C20" s="98">
        <v>1459.75</v>
      </c>
      <c r="D20" s="98">
        <v>965.66666666666663</v>
      </c>
      <c r="E20" s="98">
        <v>704.08333333333337</v>
      </c>
      <c r="F20" s="98">
        <v>536.91666666666663</v>
      </c>
      <c r="G20" s="98">
        <v>408.83333333333331</v>
      </c>
      <c r="H20" s="9">
        <f t="shared" si="0"/>
        <v>-0.71992921162299484</v>
      </c>
    </row>
    <row r="21" spans="2:8" x14ac:dyDescent="0.2">
      <c r="B21" s="19" t="s">
        <v>43</v>
      </c>
      <c r="C21" s="98">
        <v>4143.5</v>
      </c>
      <c r="D21" s="98">
        <v>2945.5</v>
      </c>
      <c r="E21" s="98">
        <v>2319.8333333333335</v>
      </c>
      <c r="F21" s="98">
        <v>1568.9166666666667</v>
      </c>
      <c r="G21" s="98">
        <v>1216.75</v>
      </c>
      <c r="H21" s="9">
        <f t="shared" si="0"/>
        <v>-0.70634729093761317</v>
      </c>
    </row>
    <row r="22" spans="2:8" x14ac:dyDescent="0.2">
      <c r="B22" s="19" t="s">
        <v>44</v>
      </c>
      <c r="C22" s="98">
        <v>155</v>
      </c>
      <c r="D22" s="98">
        <v>96.5</v>
      </c>
      <c r="E22" s="98">
        <v>71.75</v>
      </c>
      <c r="F22" s="98">
        <v>46.25</v>
      </c>
      <c r="G22" s="98">
        <v>33.666666666666664</v>
      </c>
      <c r="H22" s="9">
        <f t="shared" si="0"/>
        <v>-0.78279569892473122</v>
      </c>
    </row>
    <row r="23" spans="2:8" x14ac:dyDescent="0.2">
      <c r="B23" s="19" t="s">
        <v>45</v>
      </c>
      <c r="C23" s="98">
        <v>253.83333333333334</v>
      </c>
      <c r="D23" s="98">
        <v>186.83333333333334</v>
      </c>
      <c r="E23" s="98">
        <v>148.25</v>
      </c>
      <c r="F23" s="98">
        <v>102.33333333333333</v>
      </c>
      <c r="G23" s="98">
        <v>77.083333333333329</v>
      </c>
      <c r="H23" s="9">
        <f t="shared" si="0"/>
        <v>-0.69632304661851607</v>
      </c>
    </row>
    <row r="24" spans="2:8" x14ac:dyDescent="0.2">
      <c r="B24" s="19" t="s">
        <v>46</v>
      </c>
      <c r="C24" s="98">
        <v>57.5</v>
      </c>
      <c r="D24" s="98">
        <v>40.5</v>
      </c>
      <c r="E24" s="98">
        <v>28.583333333333332</v>
      </c>
      <c r="F24" s="98">
        <v>22.333333333333332</v>
      </c>
      <c r="G24" s="98">
        <v>19.083333333333332</v>
      </c>
      <c r="H24" s="9">
        <f t="shared" si="0"/>
        <v>-0.66811594202898561</v>
      </c>
    </row>
    <row r="25" spans="2:8" x14ac:dyDescent="0.2">
      <c r="B25" s="19" t="s">
        <v>47</v>
      </c>
      <c r="C25" s="98">
        <v>91.5</v>
      </c>
      <c r="D25" s="98">
        <v>59.416666666666664</v>
      </c>
      <c r="E25" s="98">
        <v>32.833333333333336</v>
      </c>
      <c r="F25" s="98">
        <v>26.25</v>
      </c>
      <c r="G25" s="98">
        <v>19.166666666666668</v>
      </c>
      <c r="H25" s="9">
        <f t="shared" si="0"/>
        <v>-0.79052823315118392</v>
      </c>
    </row>
    <row r="26" spans="2:8" x14ac:dyDescent="0.2">
      <c r="B26" s="19" t="s">
        <v>48</v>
      </c>
      <c r="C26" s="98">
        <v>408.66666666666669</v>
      </c>
      <c r="D26" s="98">
        <v>258.91666666666669</v>
      </c>
      <c r="E26" s="98">
        <v>182.58333333333334</v>
      </c>
      <c r="F26" s="98">
        <v>141</v>
      </c>
      <c r="G26" s="98">
        <v>105.33333333333333</v>
      </c>
      <c r="H26" s="9">
        <f t="shared" si="0"/>
        <v>-0.74225122349102779</v>
      </c>
    </row>
    <row r="27" spans="2:8" x14ac:dyDescent="0.2">
      <c r="B27" s="19" t="s">
        <v>49</v>
      </c>
      <c r="C27" s="98">
        <v>234</v>
      </c>
      <c r="D27" s="98">
        <v>145.08333333333334</v>
      </c>
      <c r="E27" s="98">
        <v>122.25</v>
      </c>
      <c r="F27" s="98">
        <v>86.416666666666671</v>
      </c>
      <c r="G27" s="98">
        <v>68.833333333333329</v>
      </c>
      <c r="H27" s="9">
        <f t="shared" si="0"/>
        <v>-0.70584045584045596</v>
      </c>
    </row>
    <row r="28" spans="2:8" x14ac:dyDescent="0.2">
      <c r="B28" s="19" t="s">
        <v>50</v>
      </c>
      <c r="C28" s="98">
        <v>193.16666666666666</v>
      </c>
      <c r="D28" s="98">
        <v>125.41666666666667</v>
      </c>
      <c r="E28" s="98">
        <v>83.5</v>
      </c>
      <c r="F28" s="98">
        <v>64.5</v>
      </c>
      <c r="G28" s="98">
        <v>57.916666666666664</v>
      </c>
      <c r="H28" s="9">
        <f t="shared" si="0"/>
        <v>-0.70017256255392579</v>
      </c>
    </row>
    <row r="29" spans="2:8" ht="21" customHeight="1" x14ac:dyDescent="0.2">
      <c r="B29" s="19"/>
      <c r="C29" s="99"/>
      <c r="D29" s="98"/>
      <c r="E29" s="98"/>
      <c r="F29" s="98"/>
      <c r="G29" s="98"/>
      <c r="H29" s="9"/>
    </row>
    <row r="30" spans="2:8" x14ac:dyDescent="0.2">
      <c r="B30" s="23" t="s">
        <v>114</v>
      </c>
      <c r="C30" s="102">
        <f>SUM(C5:C28)</f>
        <v>16992.833333333336</v>
      </c>
      <c r="D30" s="102">
        <f t="shared" ref="D30:G30" si="1">SUM(D5:D28)</f>
        <v>11790</v>
      </c>
      <c r="E30" s="102">
        <f t="shared" si="1"/>
        <v>9039.7500000000018</v>
      </c>
      <c r="F30" s="102">
        <f t="shared" si="1"/>
        <v>6485.5</v>
      </c>
      <c r="G30" s="102">
        <f t="shared" si="1"/>
        <v>5040.916666666667</v>
      </c>
      <c r="H30" s="25">
        <f>(G30-C30)/C30</f>
        <v>-0.70335043204488168</v>
      </c>
    </row>
    <row r="32" spans="2:8" x14ac:dyDescent="0.2">
      <c r="B32" s="108" t="s">
        <v>121</v>
      </c>
      <c r="C32" s="109"/>
      <c r="D32" s="109"/>
      <c r="E32" s="109"/>
      <c r="F32" s="109"/>
      <c r="G32" s="109"/>
      <c r="H32" s="109"/>
    </row>
    <row r="33" spans="2:8" x14ac:dyDescent="0.2">
      <c r="B33" s="109"/>
      <c r="C33" s="109"/>
      <c r="D33" s="109"/>
      <c r="E33" s="109"/>
      <c r="F33" s="109"/>
      <c r="G33" s="109"/>
      <c r="H33" s="109"/>
    </row>
    <row r="34" spans="2:8" x14ac:dyDescent="0.2">
      <c r="B34" s="38"/>
      <c r="C34" s="38"/>
      <c r="D34" s="38"/>
      <c r="E34" s="38"/>
      <c r="F34" s="38"/>
      <c r="G34" s="38"/>
      <c r="H34" s="38"/>
    </row>
    <row r="35" spans="2:8" x14ac:dyDescent="0.2">
      <c r="B35" s="38"/>
      <c r="C35" s="38"/>
      <c r="D35" s="38"/>
      <c r="E35" s="38"/>
      <c r="F35" s="38"/>
      <c r="G35" s="38"/>
      <c r="H35" s="38"/>
    </row>
    <row r="37" spans="2:8" x14ac:dyDescent="0.2">
      <c r="G37" s="28"/>
    </row>
  </sheetData>
  <mergeCells count="2">
    <mergeCell ref="B3:H3"/>
    <mergeCell ref="B32:H33"/>
  </mergeCells>
  <conditionalFormatting sqref="H5:H28">
    <cfRule type="colorScale" priority="1">
      <colorScale>
        <cfvo type="min"/>
        <cfvo type="percentile" val="50"/>
        <cfvo type="max"/>
        <color rgb="FF63BE7B"/>
        <color rgb="FFFCFCFF"/>
        <color rgb="FFF8696B"/>
      </colorScale>
    </cfRule>
  </conditionalFormatting>
  <pageMargins left="0.7" right="0.7" top="0.75" bottom="0.75" header="0.3" footer="0.3"/>
  <pageSetup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G34"/>
  <sheetViews>
    <sheetView zoomScale="90" zoomScaleNormal="90" workbookViewId="0">
      <selection activeCell="G5" sqref="G5:G28"/>
    </sheetView>
  </sheetViews>
  <sheetFormatPr defaultRowHeight="12.75" x14ac:dyDescent="0.2"/>
  <cols>
    <col min="2" max="2" width="13.85546875" bestFit="1" customWidth="1"/>
    <col min="3" max="3" width="23" customWidth="1"/>
    <col min="4" max="4" width="14.140625" customWidth="1"/>
    <col min="5" max="5" width="16.7109375" customWidth="1"/>
    <col min="6" max="6" width="19.5703125" customWidth="1"/>
    <col min="7" max="7" width="10.42578125" customWidth="1"/>
    <col min="8" max="8" width="11.28515625" bestFit="1" customWidth="1"/>
  </cols>
  <sheetData>
    <row r="3" spans="2:7" ht="74.45" customHeight="1" x14ac:dyDescent="0.2">
      <c r="B3" s="122" t="s">
        <v>127</v>
      </c>
      <c r="C3" s="123"/>
      <c r="D3" s="123"/>
      <c r="E3" s="123"/>
      <c r="F3" s="123"/>
      <c r="G3" s="124"/>
    </row>
    <row r="4" spans="2:7" ht="51" x14ac:dyDescent="0.2">
      <c r="B4" s="26"/>
      <c r="C4" s="43" t="s">
        <v>81</v>
      </c>
      <c r="D4" s="8" t="s">
        <v>71</v>
      </c>
      <c r="E4" s="31" t="s">
        <v>77</v>
      </c>
      <c r="F4" s="8" t="s">
        <v>78</v>
      </c>
      <c r="G4" s="7" t="s">
        <v>72</v>
      </c>
    </row>
    <row r="5" spans="2:7" x14ac:dyDescent="0.2">
      <c r="B5" s="19" t="s">
        <v>27</v>
      </c>
      <c r="C5" s="45">
        <v>5085.833333333333</v>
      </c>
      <c r="D5" s="9">
        <f t="shared" ref="D5:D28" si="0">C5/$C$31</f>
        <v>5.8150165394010482E-3</v>
      </c>
      <c r="E5" s="32">
        <v>115</v>
      </c>
      <c r="F5" s="9">
        <f>E5/$E$31</f>
        <v>1.6817782977478796E-2</v>
      </c>
      <c r="G5" s="82">
        <f>F5-D5</f>
        <v>1.1002766438077748E-2</v>
      </c>
    </row>
    <row r="6" spans="2:7" x14ac:dyDescent="0.2">
      <c r="B6" s="19" t="s">
        <v>28</v>
      </c>
      <c r="C6" s="45">
        <v>91019.5</v>
      </c>
      <c r="D6" s="9">
        <f t="shared" si="0"/>
        <v>0.10406945395536892</v>
      </c>
      <c r="E6" s="42">
        <v>560</v>
      </c>
      <c r="F6" s="9">
        <f t="shared" ref="F6:F28" si="1">E6/$E$31</f>
        <v>8.18952910207663E-2</v>
      </c>
      <c r="G6" s="82">
        <f t="shared" ref="G6:G28" si="2">F6-D6</f>
        <v>-2.2174162934602615E-2</v>
      </c>
    </row>
    <row r="7" spans="2:7" x14ac:dyDescent="0.2">
      <c r="B7" s="19" t="s">
        <v>29</v>
      </c>
      <c r="C7" s="45">
        <v>106629.83333333333</v>
      </c>
      <c r="D7" s="9">
        <f t="shared" si="0"/>
        <v>0.12191792451454903</v>
      </c>
      <c r="E7" s="42">
        <v>654</v>
      </c>
      <c r="F7" s="9">
        <f t="shared" si="1"/>
        <v>9.5642000584966358E-2</v>
      </c>
      <c r="G7" s="82">
        <f t="shared" si="2"/>
        <v>-2.6275923929582667E-2</v>
      </c>
    </row>
    <row r="8" spans="2:7" x14ac:dyDescent="0.2">
      <c r="B8" s="19" t="s">
        <v>30</v>
      </c>
      <c r="C8" s="45">
        <v>72864.083333333328</v>
      </c>
      <c r="D8" s="9">
        <f t="shared" si="0"/>
        <v>8.3310997813199339E-2</v>
      </c>
      <c r="E8" s="42">
        <v>1402</v>
      </c>
      <c r="F8" s="9">
        <f t="shared" si="1"/>
        <v>0.20503071073413279</v>
      </c>
      <c r="G8" s="82">
        <f t="shared" si="2"/>
        <v>0.12171971292093345</v>
      </c>
    </row>
    <row r="9" spans="2:7" x14ac:dyDescent="0.2">
      <c r="B9" s="19" t="s">
        <v>31</v>
      </c>
      <c r="C9" s="45">
        <v>17112.916666666668</v>
      </c>
      <c r="D9" s="9">
        <f t="shared" si="0"/>
        <v>1.9566487325064764E-2</v>
      </c>
      <c r="E9" s="42">
        <v>144</v>
      </c>
      <c r="F9" s="9">
        <f t="shared" si="1"/>
        <v>2.105878911962562E-2</v>
      </c>
      <c r="G9" s="82">
        <f t="shared" si="2"/>
        <v>1.492301794560856E-3</v>
      </c>
    </row>
    <row r="10" spans="2:7" x14ac:dyDescent="0.2">
      <c r="B10" s="19" t="s">
        <v>32</v>
      </c>
      <c r="C10" s="45">
        <v>3810.75</v>
      </c>
      <c r="D10" s="9">
        <f t="shared" si="0"/>
        <v>4.3571176688558177E-3</v>
      </c>
      <c r="E10" s="42">
        <v>66</v>
      </c>
      <c r="F10" s="9">
        <f t="shared" si="1"/>
        <v>9.6519450131617428E-3</v>
      </c>
      <c r="G10" s="82">
        <f t="shared" si="2"/>
        <v>5.2948273443059251E-3</v>
      </c>
    </row>
    <row r="11" spans="2:7" x14ac:dyDescent="0.2">
      <c r="B11" s="19" t="s">
        <v>33</v>
      </c>
      <c r="C11" s="45">
        <v>25534.25</v>
      </c>
      <c r="D11" s="9">
        <f t="shared" si="0"/>
        <v>2.9195232391519166E-2</v>
      </c>
      <c r="E11" s="42">
        <v>163</v>
      </c>
      <c r="F11" s="9">
        <f t="shared" si="1"/>
        <v>2.3837379350687336E-2</v>
      </c>
      <c r="G11" s="82">
        <f t="shared" si="2"/>
        <v>-5.3578530408318302E-3</v>
      </c>
    </row>
    <row r="12" spans="2:7" x14ac:dyDescent="0.2">
      <c r="B12" s="19" t="s">
        <v>34</v>
      </c>
      <c r="C12" s="45">
        <v>13688.25</v>
      </c>
      <c r="D12" s="9">
        <f t="shared" si="0"/>
        <v>1.5650807828043206E-2</v>
      </c>
      <c r="E12" s="42">
        <v>148</v>
      </c>
      <c r="F12" s="9">
        <f t="shared" si="1"/>
        <v>2.1643755484059668E-2</v>
      </c>
      <c r="G12" s="82">
        <f t="shared" si="2"/>
        <v>5.9929476560164618E-3</v>
      </c>
    </row>
    <row r="13" spans="2:7" x14ac:dyDescent="0.2">
      <c r="B13" s="19" t="s">
        <v>35</v>
      </c>
      <c r="C13" s="45">
        <v>27044.75</v>
      </c>
      <c r="D13" s="9">
        <f t="shared" si="0"/>
        <v>3.092230087903651E-2</v>
      </c>
      <c r="E13" s="42">
        <v>282</v>
      </c>
      <c r="F13" s="9">
        <f t="shared" si="1"/>
        <v>4.1240128692600173E-2</v>
      </c>
      <c r="G13" s="82">
        <f t="shared" si="2"/>
        <v>1.0317827813563663E-2</v>
      </c>
    </row>
    <row r="14" spans="2:7" x14ac:dyDescent="0.2">
      <c r="B14" s="19" t="s">
        <v>36</v>
      </c>
      <c r="C14" s="45">
        <v>3251.5833333333335</v>
      </c>
      <c r="D14" s="9">
        <f t="shared" si="0"/>
        <v>3.7177802777468381E-3</v>
      </c>
      <c r="E14" s="42">
        <v>64</v>
      </c>
      <c r="F14" s="9">
        <f t="shared" si="1"/>
        <v>9.3594618309447205E-3</v>
      </c>
      <c r="G14" s="82">
        <f t="shared" si="2"/>
        <v>5.6416815531978824E-3</v>
      </c>
    </row>
    <row r="15" spans="2:7" x14ac:dyDescent="0.2">
      <c r="B15" s="19" t="s">
        <v>37</v>
      </c>
      <c r="C15" s="45">
        <v>47136.166666666664</v>
      </c>
      <c r="D15" s="9">
        <f t="shared" si="0"/>
        <v>5.3894331726160455E-2</v>
      </c>
      <c r="E15" s="42">
        <v>214</v>
      </c>
      <c r="F15" s="9">
        <f t="shared" si="1"/>
        <v>3.1295700497221413E-2</v>
      </c>
      <c r="G15" s="82">
        <f t="shared" si="2"/>
        <v>-2.2598631228939042E-2</v>
      </c>
    </row>
    <row r="16" spans="2:7" x14ac:dyDescent="0.2">
      <c r="B16" s="19" t="s">
        <v>38</v>
      </c>
      <c r="C16" s="45">
        <v>4012.8333333333335</v>
      </c>
      <c r="D16" s="9">
        <f t="shared" si="0"/>
        <v>4.588174773690285E-3</v>
      </c>
      <c r="E16" s="42">
        <v>33</v>
      </c>
      <c r="F16" s="9">
        <f t="shared" si="1"/>
        <v>4.8259725065808714E-3</v>
      </c>
      <c r="G16" s="82">
        <f t="shared" si="2"/>
        <v>2.3779773289058642E-4</v>
      </c>
    </row>
    <row r="17" spans="2:7" x14ac:dyDescent="0.2">
      <c r="B17" s="19" t="s">
        <v>39</v>
      </c>
      <c r="C17" s="45">
        <v>39024.083333333336</v>
      </c>
      <c r="D17" s="9">
        <f t="shared" si="0"/>
        <v>4.4619175491063048E-2</v>
      </c>
      <c r="E17" s="42">
        <v>312</v>
      </c>
      <c r="F17" s="9">
        <f t="shared" si="1"/>
        <v>4.5627376425855515E-2</v>
      </c>
      <c r="G17" s="82">
        <f t="shared" si="2"/>
        <v>1.0082009347924664E-3</v>
      </c>
    </row>
    <row r="18" spans="2:7" x14ac:dyDescent="0.2">
      <c r="B18" s="19" t="s">
        <v>40</v>
      </c>
      <c r="C18" s="45">
        <v>53531.5</v>
      </c>
      <c r="D18" s="9">
        <f t="shared" si="0"/>
        <v>6.1206598304888858E-2</v>
      </c>
      <c r="E18" s="42">
        <v>180</v>
      </c>
      <c r="F18" s="9">
        <f t="shared" si="1"/>
        <v>2.6323486399532026E-2</v>
      </c>
      <c r="G18" s="82">
        <f t="shared" si="2"/>
        <v>-3.4883111905356833E-2</v>
      </c>
    </row>
    <row r="19" spans="2:7" x14ac:dyDescent="0.2">
      <c r="B19" s="19" t="s">
        <v>41</v>
      </c>
      <c r="C19" s="45">
        <v>2838.5</v>
      </c>
      <c r="D19" s="9">
        <f t="shared" si="0"/>
        <v>3.2454709710810835E-3</v>
      </c>
      <c r="E19" s="42">
        <v>35</v>
      </c>
      <c r="F19" s="9">
        <f t="shared" si="1"/>
        <v>5.1184556887978938E-3</v>
      </c>
      <c r="G19" s="82">
        <f t="shared" si="2"/>
        <v>1.8729847177168103E-3</v>
      </c>
    </row>
    <row r="20" spans="2:7" x14ac:dyDescent="0.2">
      <c r="B20" s="19" t="s">
        <v>42</v>
      </c>
      <c r="C20" s="45">
        <v>157855.75</v>
      </c>
      <c r="D20" s="9">
        <f t="shared" si="0"/>
        <v>0.18048837563615738</v>
      </c>
      <c r="E20" s="42">
        <v>444</v>
      </c>
      <c r="F20" s="9">
        <f t="shared" si="1"/>
        <v>6.4931266452179004E-2</v>
      </c>
      <c r="G20" s="82">
        <f t="shared" si="2"/>
        <v>-0.11555710918397838</v>
      </c>
    </row>
    <row r="21" spans="2:7" x14ac:dyDescent="0.2">
      <c r="B21" s="19" t="s">
        <v>43</v>
      </c>
      <c r="C21" s="45">
        <v>127025.66666666667</v>
      </c>
      <c r="D21" s="9">
        <f t="shared" si="0"/>
        <v>0.14523801787877003</v>
      </c>
      <c r="E21" s="42">
        <v>1283</v>
      </c>
      <c r="F21" s="9">
        <f t="shared" si="1"/>
        <v>0.18762796139221996</v>
      </c>
      <c r="G21" s="82">
        <f t="shared" si="2"/>
        <v>4.2389943513449935E-2</v>
      </c>
    </row>
    <row r="22" spans="2:7" x14ac:dyDescent="0.2">
      <c r="B22" s="19" t="s">
        <v>44</v>
      </c>
      <c r="C22" s="45">
        <v>8251.75</v>
      </c>
      <c r="D22" s="9">
        <f t="shared" si="0"/>
        <v>9.4348476609541418E-3</v>
      </c>
      <c r="E22" s="42">
        <v>66</v>
      </c>
      <c r="F22" s="9">
        <f t="shared" si="1"/>
        <v>9.6519450131617428E-3</v>
      </c>
      <c r="G22" s="82">
        <f t="shared" si="2"/>
        <v>2.1709735220760105E-4</v>
      </c>
    </row>
    <row r="23" spans="2:7" x14ac:dyDescent="0.2">
      <c r="B23" s="19" t="s">
        <v>45</v>
      </c>
      <c r="C23" s="45">
        <v>16283.833333333334</v>
      </c>
      <c r="D23" s="9">
        <f t="shared" si="0"/>
        <v>1.8618533866921208E-2</v>
      </c>
      <c r="E23" s="42">
        <v>155</v>
      </c>
      <c r="F23" s="9">
        <f t="shared" si="1"/>
        <v>2.2667446621819246E-2</v>
      </c>
      <c r="G23" s="82">
        <f t="shared" si="2"/>
        <v>4.0489127548980382E-3</v>
      </c>
    </row>
    <row r="24" spans="2:7" x14ac:dyDescent="0.2">
      <c r="B24" s="19" t="s">
        <v>46</v>
      </c>
      <c r="C24" s="45">
        <v>1679.3333333333333</v>
      </c>
      <c r="D24" s="9">
        <f t="shared" si="0"/>
        <v>1.9201083614945097E-3</v>
      </c>
      <c r="E24" s="42">
        <v>42</v>
      </c>
      <c r="F24" s="9">
        <f t="shared" si="1"/>
        <v>6.1421468265574729E-3</v>
      </c>
      <c r="G24" s="82">
        <f t="shared" si="2"/>
        <v>4.222038465062963E-3</v>
      </c>
    </row>
    <row r="25" spans="2:7" x14ac:dyDescent="0.2">
      <c r="B25" s="19" t="s">
        <v>47</v>
      </c>
      <c r="C25" s="45">
        <v>5707</v>
      </c>
      <c r="D25" s="9">
        <f t="shared" si="0"/>
        <v>6.5252432030860463E-3</v>
      </c>
      <c r="E25" s="42">
        <v>36</v>
      </c>
      <c r="F25" s="9">
        <f t="shared" si="1"/>
        <v>5.264697279906405E-3</v>
      </c>
      <c r="G25" s="82">
        <f t="shared" si="2"/>
        <v>-1.2605459231796413E-3</v>
      </c>
    </row>
    <row r="26" spans="2:7" x14ac:dyDescent="0.2">
      <c r="B26" s="19" t="s">
        <v>48</v>
      </c>
      <c r="C26" s="45">
        <v>17447.25</v>
      </c>
      <c r="D26" s="9">
        <f t="shared" si="0"/>
        <v>1.9948755821805331E-2</v>
      </c>
      <c r="E26" s="42">
        <v>207</v>
      </c>
      <c r="F26" s="9">
        <f t="shared" si="1"/>
        <v>3.0272009359461831E-2</v>
      </c>
      <c r="G26" s="82">
        <f t="shared" si="2"/>
        <v>1.03232535376565E-2</v>
      </c>
    </row>
    <row r="27" spans="2:7" x14ac:dyDescent="0.2">
      <c r="B27" s="19" t="s">
        <v>49</v>
      </c>
      <c r="C27" s="45">
        <v>10410.5</v>
      </c>
      <c r="D27" s="9">
        <f t="shared" si="0"/>
        <v>1.1903109228268318E-2</v>
      </c>
      <c r="E27" s="42">
        <v>144</v>
      </c>
      <c r="F27" s="9">
        <f t="shared" si="1"/>
        <v>2.105878911962562E-2</v>
      </c>
      <c r="G27" s="82">
        <f t="shared" si="2"/>
        <v>9.1556798913573021E-3</v>
      </c>
    </row>
    <row r="28" spans="2:7" x14ac:dyDescent="0.2">
      <c r="B28" s="19" t="s">
        <v>50</v>
      </c>
      <c r="C28" s="45">
        <v>17357.5</v>
      </c>
      <c r="D28" s="9">
        <f t="shared" si="0"/>
        <v>1.9846137882874725E-2</v>
      </c>
      <c r="E28" s="42">
        <v>89</v>
      </c>
      <c r="F28" s="9">
        <f t="shared" si="1"/>
        <v>1.3015501608657502E-2</v>
      </c>
      <c r="G28" s="82">
        <f t="shared" si="2"/>
        <v>-6.8306362742172229E-3</v>
      </c>
    </row>
    <row r="29" spans="2:7" x14ac:dyDescent="0.2">
      <c r="B29" s="19"/>
      <c r="C29" s="45"/>
      <c r="D29" s="9"/>
      <c r="E29" s="32"/>
      <c r="F29" s="9"/>
      <c r="G29" s="82"/>
    </row>
    <row r="30" spans="2:7" ht="25.5" x14ac:dyDescent="0.2">
      <c r="B30" s="19"/>
      <c r="C30" s="72" t="s">
        <v>119</v>
      </c>
      <c r="D30" s="73"/>
      <c r="E30" s="74" t="s">
        <v>126</v>
      </c>
      <c r="F30" s="73"/>
      <c r="G30" s="75" t="s">
        <v>117</v>
      </c>
    </row>
    <row r="31" spans="2:7" x14ac:dyDescent="0.2">
      <c r="B31" s="23" t="s">
        <v>116</v>
      </c>
      <c r="C31" s="81">
        <f>SUM(C5:C28)</f>
        <v>874603.41666666663</v>
      </c>
      <c r="D31" s="84"/>
      <c r="E31" s="83">
        <f>SUM(E5:E28)</f>
        <v>6838</v>
      </c>
      <c r="F31" s="84"/>
      <c r="G31" s="39">
        <f>E31/C31</f>
        <v>7.8184007399163102E-3</v>
      </c>
    </row>
    <row r="33" spans="2:7" x14ac:dyDescent="0.2">
      <c r="B33" s="108" t="s">
        <v>128</v>
      </c>
      <c r="C33" s="109"/>
      <c r="D33" s="109"/>
      <c r="E33" s="109"/>
      <c r="F33" s="109"/>
      <c r="G33" s="109"/>
    </row>
    <row r="34" spans="2:7" ht="48" customHeight="1" x14ac:dyDescent="0.2">
      <c r="B34" s="109"/>
      <c r="C34" s="109"/>
      <c r="D34" s="109"/>
      <c r="E34" s="109"/>
      <c r="F34" s="109"/>
      <c r="G34" s="109"/>
    </row>
  </sheetData>
  <mergeCells count="2">
    <mergeCell ref="B3:G3"/>
    <mergeCell ref="B33:G34"/>
  </mergeCells>
  <conditionalFormatting sqref="G5:G28">
    <cfRule type="colorScale" priority="1">
      <colorScale>
        <cfvo type="min"/>
        <cfvo type="percentile" val="50"/>
        <cfvo type="max"/>
        <color rgb="FF63BE7B"/>
        <color rgb="FFFCFCFF"/>
        <color rgb="FFF8696B"/>
      </colorScale>
    </cfRule>
  </conditionalFormatting>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G34"/>
  <sheetViews>
    <sheetView workbookViewId="0">
      <selection activeCell="E30" sqref="E30"/>
    </sheetView>
  </sheetViews>
  <sheetFormatPr defaultRowHeight="12.75" x14ac:dyDescent="0.2"/>
  <cols>
    <col min="2" max="2" width="13.85546875" bestFit="1" customWidth="1"/>
    <col min="3" max="3" width="23" customWidth="1"/>
    <col min="4" max="4" width="14.140625" customWidth="1"/>
    <col min="5" max="5" width="13.140625" customWidth="1"/>
    <col min="6" max="6" width="16.5703125" customWidth="1"/>
    <col min="7" max="7" width="10.42578125" customWidth="1"/>
    <col min="8" max="8" width="11.28515625" bestFit="1" customWidth="1"/>
  </cols>
  <sheetData>
    <row r="3" spans="2:7" ht="74.45" customHeight="1" x14ac:dyDescent="0.2">
      <c r="B3" s="122" t="s">
        <v>111</v>
      </c>
      <c r="C3" s="123"/>
      <c r="D3" s="123"/>
      <c r="E3" s="123"/>
      <c r="F3" s="123"/>
      <c r="G3" s="124"/>
    </row>
    <row r="4" spans="2:7" ht="51" x14ac:dyDescent="0.2">
      <c r="B4" s="26"/>
      <c r="C4" s="43" t="s">
        <v>81</v>
      </c>
      <c r="D4" s="8" t="s">
        <v>71</v>
      </c>
      <c r="E4" s="31" t="s">
        <v>112</v>
      </c>
      <c r="F4" s="8" t="s">
        <v>113</v>
      </c>
      <c r="G4" s="7" t="s">
        <v>72</v>
      </c>
    </row>
    <row r="5" spans="2:7" x14ac:dyDescent="0.2">
      <c r="B5" s="19" t="s">
        <v>27</v>
      </c>
      <c r="C5" s="45">
        <v>5085.833333333333</v>
      </c>
      <c r="D5" s="9">
        <f t="shared" ref="D5:D28" si="0">C5/$C$31</f>
        <v>5.8150165394010482E-3</v>
      </c>
      <c r="E5" s="45">
        <v>51.5</v>
      </c>
      <c r="F5" s="9">
        <f>E5/$E$31</f>
        <v>1.0216395827478467E-2</v>
      </c>
      <c r="G5" s="82">
        <f>F5-D5</f>
        <v>4.4013792880774191E-3</v>
      </c>
    </row>
    <row r="6" spans="2:7" x14ac:dyDescent="0.2">
      <c r="B6" s="19" t="s">
        <v>28</v>
      </c>
      <c r="C6" s="45">
        <v>91019.5</v>
      </c>
      <c r="D6" s="9">
        <f t="shared" si="0"/>
        <v>0.10406945395536892</v>
      </c>
      <c r="E6" s="45">
        <v>333.33333333333331</v>
      </c>
      <c r="F6" s="9">
        <f t="shared" ref="F6:F28" si="1">E6/$E$31</f>
        <v>6.61255393364302E-2</v>
      </c>
      <c r="G6" s="82">
        <f t="shared" ref="G6:G28" si="2">F6-D6</f>
        <v>-3.7943914618938715E-2</v>
      </c>
    </row>
    <row r="7" spans="2:7" x14ac:dyDescent="0.2">
      <c r="B7" s="19" t="s">
        <v>29</v>
      </c>
      <c r="C7" s="45">
        <v>106629.83333333333</v>
      </c>
      <c r="D7" s="9">
        <f t="shared" si="0"/>
        <v>0.12191792451454903</v>
      </c>
      <c r="E7" s="45">
        <v>748.58333333333337</v>
      </c>
      <c r="F7" s="9">
        <f t="shared" si="1"/>
        <v>0.14850142996478816</v>
      </c>
      <c r="G7" s="82">
        <f t="shared" si="2"/>
        <v>2.6583505450239131E-2</v>
      </c>
    </row>
    <row r="8" spans="2:7" x14ac:dyDescent="0.2">
      <c r="B8" s="19" t="s">
        <v>30</v>
      </c>
      <c r="C8" s="45">
        <v>72864.083333333328</v>
      </c>
      <c r="D8" s="9">
        <f t="shared" si="0"/>
        <v>8.3310997813199339E-2</v>
      </c>
      <c r="E8" s="45">
        <v>865.25</v>
      </c>
      <c r="F8" s="9">
        <f t="shared" si="1"/>
        <v>0.17164536873253872</v>
      </c>
      <c r="G8" s="82">
        <f t="shared" si="2"/>
        <v>8.8334370919339378E-2</v>
      </c>
    </row>
    <row r="9" spans="2:7" x14ac:dyDescent="0.2">
      <c r="B9" s="19" t="s">
        <v>31</v>
      </c>
      <c r="C9" s="45">
        <v>17112.916666666668</v>
      </c>
      <c r="D9" s="9">
        <f t="shared" si="0"/>
        <v>1.9566487325064764E-2</v>
      </c>
      <c r="E9" s="45">
        <v>91</v>
      </c>
      <c r="F9" s="9">
        <f t="shared" si="1"/>
        <v>1.8052272238845448E-2</v>
      </c>
      <c r="G9" s="82">
        <f t="shared" si="2"/>
        <v>-1.5142150862193157E-3</v>
      </c>
    </row>
    <row r="10" spans="2:7" x14ac:dyDescent="0.2">
      <c r="B10" s="19" t="s">
        <v>32</v>
      </c>
      <c r="C10" s="45">
        <v>3810.75</v>
      </c>
      <c r="D10" s="9">
        <f t="shared" si="0"/>
        <v>4.3571176688558177E-3</v>
      </c>
      <c r="E10" s="45">
        <v>30.166666666666668</v>
      </c>
      <c r="F10" s="9">
        <f t="shared" si="1"/>
        <v>5.9843613099469341E-3</v>
      </c>
      <c r="G10" s="82">
        <f t="shared" si="2"/>
        <v>1.6272436410911164E-3</v>
      </c>
    </row>
    <row r="11" spans="2:7" x14ac:dyDescent="0.2">
      <c r="B11" s="19" t="s">
        <v>33</v>
      </c>
      <c r="C11" s="45">
        <v>25534.25</v>
      </c>
      <c r="D11" s="9">
        <f t="shared" si="0"/>
        <v>2.9195232391519166E-2</v>
      </c>
      <c r="E11" s="45">
        <v>85</v>
      </c>
      <c r="F11" s="9">
        <f t="shared" si="1"/>
        <v>1.6862012530789703E-2</v>
      </c>
      <c r="G11" s="82">
        <f t="shared" si="2"/>
        <v>-1.2333219860729463E-2</v>
      </c>
    </row>
    <row r="12" spans="2:7" x14ac:dyDescent="0.2">
      <c r="B12" s="19" t="s">
        <v>34</v>
      </c>
      <c r="C12" s="45">
        <v>13688.25</v>
      </c>
      <c r="D12" s="9">
        <f t="shared" si="0"/>
        <v>1.5650807828043206E-2</v>
      </c>
      <c r="E12" s="45">
        <v>76</v>
      </c>
      <c r="F12" s="9">
        <f t="shared" si="1"/>
        <v>1.5076622968706087E-2</v>
      </c>
      <c r="G12" s="82">
        <f t="shared" si="2"/>
        <v>-5.7418485933711898E-4</v>
      </c>
    </row>
    <row r="13" spans="2:7" x14ac:dyDescent="0.2">
      <c r="B13" s="19" t="s">
        <v>35</v>
      </c>
      <c r="C13" s="45">
        <v>27044.75</v>
      </c>
      <c r="D13" s="9">
        <f t="shared" si="0"/>
        <v>3.092230087903651E-2</v>
      </c>
      <c r="E13" s="45">
        <v>221.16666666666666</v>
      </c>
      <c r="F13" s="9">
        <f t="shared" si="1"/>
        <v>4.387429534972144E-2</v>
      </c>
      <c r="G13" s="82">
        <f t="shared" si="2"/>
        <v>1.295199447068493E-2</v>
      </c>
    </row>
    <row r="14" spans="2:7" x14ac:dyDescent="0.2">
      <c r="B14" s="19" t="s">
        <v>36</v>
      </c>
      <c r="C14" s="45">
        <v>3251.5833333333335</v>
      </c>
      <c r="D14" s="9">
        <f t="shared" si="0"/>
        <v>3.7177802777468381E-3</v>
      </c>
      <c r="E14" s="45">
        <v>19.833333333333332</v>
      </c>
      <c r="F14" s="9">
        <f t="shared" si="1"/>
        <v>3.934469590517597E-3</v>
      </c>
      <c r="G14" s="82">
        <f t="shared" si="2"/>
        <v>2.1668931277075889E-4</v>
      </c>
    </row>
    <row r="15" spans="2:7" x14ac:dyDescent="0.2">
      <c r="B15" s="19" t="s">
        <v>37</v>
      </c>
      <c r="C15" s="45">
        <v>47136.166666666664</v>
      </c>
      <c r="D15" s="9">
        <f t="shared" si="0"/>
        <v>5.3894331726160455E-2</v>
      </c>
      <c r="E15" s="45">
        <v>154.41666666666666</v>
      </c>
      <c r="F15" s="9">
        <f t="shared" si="1"/>
        <v>3.0632656097601293E-2</v>
      </c>
      <c r="G15" s="82">
        <f t="shared" si="2"/>
        <v>-2.3261675628559162E-2</v>
      </c>
    </row>
    <row r="16" spans="2:7" x14ac:dyDescent="0.2">
      <c r="B16" s="19" t="s">
        <v>38</v>
      </c>
      <c r="C16" s="45">
        <v>4012.8333333333335</v>
      </c>
      <c r="D16" s="9">
        <f t="shared" si="0"/>
        <v>4.588174773690285E-3</v>
      </c>
      <c r="E16" s="45">
        <v>15</v>
      </c>
      <c r="F16" s="9">
        <f t="shared" si="1"/>
        <v>2.9756492701393596E-3</v>
      </c>
      <c r="G16" s="82">
        <f t="shared" si="2"/>
        <v>-1.6125255035509254E-3</v>
      </c>
    </row>
    <row r="17" spans="2:7" x14ac:dyDescent="0.2">
      <c r="B17" s="19" t="s">
        <v>39</v>
      </c>
      <c r="C17" s="45">
        <v>39024.083333333336</v>
      </c>
      <c r="D17" s="9">
        <f t="shared" si="0"/>
        <v>4.4619175491063048E-2</v>
      </c>
      <c r="E17" s="45">
        <v>176.66666666666666</v>
      </c>
      <c r="F17" s="9">
        <f t="shared" si="1"/>
        <v>3.5046535848308011E-2</v>
      </c>
      <c r="G17" s="82">
        <f t="shared" si="2"/>
        <v>-9.5726396427550375E-3</v>
      </c>
    </row>
    <row r="18" spans="2:7" x14ac:dyDescent="0.2">
      <c r="B18" s="19" t="s">
        <v>40</v>
      </c>
      <c r="C18" s="45">
        <v>53531.5</v>
      </c>
      <c r="D18" s="9">
        <f t="shared" si="0"/>
        <v>6.1206598304888858E-2</v>
      </c>
      <c r="E18" s="45">
        <v>153</v>
      </c>
      <c r="F18" s="9">
        <f t="shared" si="1"/>
        <v>3.0351622555421467E-2</v>
      </c>
      <c r="G18" s="82">
        <f t="shared" si="2"/>
        <v>-3.0854975749467391E-2</v>
      </c>
    </row>
    <row r="19" spans="2:7" x14ac:dyDescent="0.2">
      <c r="B19" s="19" t="s">
        <v>41</v>
      </c>
      <c r="C19" s="45">
        <v>2838.5</v>
      </c>
      <c r="D19" s="9">
        <f t="shared" si="0"/>
        <v>3.2454709710810835E-3</v>
      </c>
      <c r="E19" s="45">
        <v>13.333333333333334</v>
      </c>
      <c r="F19" s="9">
        <f t="shared" si="1"/>
        <v>2.6450215734572084E-3</v>
      </c>
      <c r="G19" s="82">
        <f t="shared" si="2"/>
        <v>-6.0044939762387509E-4</v>
      </c>
    </row>
    <row r="20" spans="2:7" x14ac:dyDescent="0.2">
      <c r="B20" s="19" t="s">
        <v>42</v>
      </c>
      <c r="C20" s="45">
        <v>157855.75</v>
      </c>
      <c r="D20" s="9">
        <f t="shared" si="0"/>
        <v>0.18048837563615738</v>
      </c>
      <c r="E20" s="45">
        <v>408.83333333333331</v>
      </c>
      <c r="F20" s="9">
        <f t="shared" si="1"/>
        <v>8.1102973996131644E-2</v>
      </c>
      <c r="G20" s="82">
        <f t="shared" si="2"/>
        <v>-9.9385401640025739E-2</v>
      </c>
    </row>
    <row r="21" spans="2:7" x14ac:dyDescent="0.2">
      <c r="B21" s="19" t="s">
        <v>43</v>
      </c>
      <c r="C21" s="45">
        <v>127025.66666666667</v>
      </c>
      <c r="D21" s="9">
        <f t="shared" si="0"/>
        <v>0.14523801787877003</v>
      </c>
      <c r="E21" s="45">
        <v>1216.75</v>
      </c>
      <c r="F21" s="9">
        <f t="shared" si="1"/>
        <v>0.24137474996280436</v>
      </c>
      <c r="G21" s="82">
        <f t="shared" si="2"/>
        <v>9.6136732084034338E-2</v>
      </c>
    </row>
    <row r="22" spans="2:7" x14ac:dyDescent="0.2">
      <c r="B22" s="19" t="s">
        <v>44</v>
      </c>
      <c r="C22" s="45">
        <v>8251.75</v>
      </c>
      <c r="D22" s="9">
        <f t="shared" si="0"/>
        <v>9.4348476609541418E-3</v>
      </c>
      <c r="E22" s="45">
        <v>33.666666666666664</v>
      </c>
      <c r="F22" s="9">
        <f t="shared" si="1"/>
        <v>6.6786794729794506E-3</v>
      </c>
      <c r="G22" s="82">
        <f t="shared" si="2"/>
        <v>-2.7561681879746912E-3</v>
      </c>
    </row>
    <row r="23" spans="2:7" x14ac:dyDescent="0.2">
      <c r="B23" s="19" t="s">
        <v>45</v>
      </c>
      <c r="C23" s="45">
        <v>16283.833333333334</v>
      </c>
      <c r="D23" s="9">
        <f t="shared" si="0"/>
        <v>1.8618533866921208E-2</v>
      </c>
      <c r="E23" s="45">
        <v>77.083333333333329</v>
      </c>
      <c r="F23" s="9">
        <f t="shared" si="1"/>
        <v>1.5291530971549484E-2</v>
      </c>
      <c r="G23" s="82">
        <f t="shared" si="2"/>
        <v>-3.3270028953717237E-3</v>
      </c>
    </row>
    <row r="24" spans="2:7" x14ac:dyDescent="0.2">
      <c r="B24" s="19" t="s">
        <v>46</v>
      </c>
      <c r="C24" s="45">
        <v>1679.3333333333333</v>
      </c>
      <c r="D24" s="9">
        <f t="shared" si="0"/>
        <v>1.9201083614945097E-3</v>
      </c>
      <c r="E24" s="45">
        <v>19.083333333333332</v>
      </c>
      <c r="F24" s="9">
        <f t="shared" si="1"/>
        <v>3.7856871270106293E-3</v>
      </c>
      <c r="G24" s="82">
        <f t="shared" si="2"/>
        <v>1.8655787655161196E-3</v>
      </c>
    </row>
    <row r="25" spans="2:7" x14ac:dyDescent="0.2">
      <c r="B25" s="19" t="s">
        <v>47</v>
      </c>
      <c r="C25" s="45">
        <v>5707</v>
      </c>
      <c r="D25" s="9">
        <f t="shared" si="0"/>
        <v>6.5252432030860463E-3</v>
      </c>
      <c r="E25" s="45">
        <v>19.166666666666668</v>
      </c>
      <c r="F25" s="9">
        <f t="shared" si="1"/>
        <v>3.8022185118447372E-3</v>
      </c>
      <c r="G25" s="82">
        <f t="shared" si="2"/>
        <v>-2.7230246912413091E-3</v>
      </c>
    </row>
    <row r="26" spans="2:7" x14ac:dyDescent="0.2">
      <c r="B26" s="19" t="s">
        <v>48</v>
      </c>
      <c r="C26" s="45">
        <v>17447.25</v>
      </c>
      <c r="D26" s="9">
        <f t="shared" si="0"/>
        <v>1.9948755821805331E-2</v>
      </c>
      <c r="E26" s="45">
        <v>105.33333333333333</v>
      </c>
      <c r="F26" s="9">
        <f t="shared" si="1"/>
        <v>2.0895670430311944E-2</v>
      </c>
      <c r="G26" s="82">
        <f t="shared" si="2"/>
        <v>9.4691460850661324E-4</v>
      </c>
    </row>
    <row r="27" spans="2:7" x14ac:dyDescent="0.2">
      <c r="B27" s="19" t="s">
        <v>49</v>
      </c>
      <c r="C27" s="45">
        <v>10410.5</v>
      </c>
      <c r="D27" s="9">
        <f t="shared" si="0"/>
        <v>1.1903109228268318E-2</v>
      </c>
      <c r="E27" s="45">
        <v>68.833333333333329</v>
      </c>
      <c r="F27" s="9">
        <f t="shared" si="1"/>
        <v>1.3654923872972837E-2</v>
      </c>
      <c r="G27" s="82">
        <f t="shared" si="2"/>
        <v>1.7518146447045198E-3</v>
      </c>
    </row>
    <row r="28" spans="2:7" x14ac:dyDescent="0.2">
      <c r="B28" s="19" t="s">
        <v>50</v>
      </c>
      <c r="C28" s="45">
        <v>17357.5</v>
      </c>
      <c r="D28" s="9">
        <f t="shared" si="0"/>
        <v>1.9846137882874725E-2</v>
      </c>
      <c r="E28" s="45">
        <v>57.916666666666664</v>
      </c>
      <c r="F28" s="9">
        <f t="shared" si="1"/>
        <v>1.1489312459704748E-2</v>
      </c>
      <c r="G28" s="82">
        <f t="shared" si="2"/>
        <v>-8.3568254231699765E-3</v>
      </c>
    </row>
    <row r="29" spans="2:7" x14ac:dyDescent="0.2">
      <c r="B29" s="19"/>
      <c r="C29" s="45"/>
      <c r="D29" s="9"/>
      <c r="E29" s="45"/>
      <c r="F29" s="9"/>
      <c r="G29" s="82"/>
    </row>
    <row r="30" spans="2:7" ht="38.25" x14ac:dyDescent="0.2">
      <c r="B30" s="19"/>
      <c r="C30" s="72" t="s">
        <v>119</v>
      </c>
      <c r="D30" s="73"/>
      <c r="E30" s="74" t="s">
        <v>112</v>
      </c>
      <c r="F30" s="73"/>
      <c r="G30" s="75" t="s">
        <v>117</v>
      </c>
    </row>
    <row r="31" spans="2:7" x14ac:dyDescent="0.2">
      <c r="B31" s="23" t="s">
        <v>116</v>
      </c>
      <c r="C31" s="85">
        <f>SUM(C5:C28)</f>
        <v>874603.41666666663</v>
      </c>
      <c r="D31" s="86"/>
      <c r="E31" s="77">
        <f>SUM(E5:E28)</f>
        <v>5040.916666666667</v>
      </c>
      <c r="F31" s="9"/>
      <c r="G31" s="39">
        <f>E31/C31</f>
        <v>5.7636599292955736E-3</v>
      </c>
    </row>
    <row r="33" spans="2:7" x14ac:dyDescent="0.2">
      <c r="B33" s="108" t="s">
        <v>122</v>
      </c>
      <c r="C33" s="109"/>
      <c r="D33" s="109"/>
      <c r="E33" s="109"/>
      <c r="F33" s="109"/>
      <c r="G33" s="109"/>
    </row>
    <row r="34" spans="2:7" ht="48" customHeight="1" x14ac:dyDescent="0.2">
      <c r="B34" s="109"/>
      <c r="C34" s="109"/>
      <c r="D34" s="109"/>
      <c r="E34" s="109"/>
      <c r="F34" s="109"/>
      <c r="G34" s="109"/>
    </row>
  </sheetData>
  <mergeCells count="2">
    <mergeCell ref="B3:G3"/>
    <mergeCell ref="B33:G34"/>
  </mergeCells>
  <conditionalFormatting sqref="G5:G28">
    <cfRule type="colorScale" priority="1">
      <colorScale>
        <cfvo type="min"/>
        <cfvo type="percentile" val="50"/>
        <cfvo type="max"/>
        <color rgb="FF63BE7B"/>
        <color rgb="FFFCFCFF"/>
        <color rgb="FFF8696B"/>
      </colorScale>
    </cfRule>
  </conditionalFormatting>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36"/>
  <sheetViews>
    <sheetView workbookViewId="0">
      <selection activeCell="M60" sqref="M60"/>
    </sheetView>
  </sheetViews>
  <sheetFormatPr defaultRowHeight="12.75" x14ac:dyDescent="0.2"/>
  <cols>
    <col min="2" max="2" width="14.5703125" bestFit="1" customWidth="1"/>
    <col min="3" max="3" width="16.28515625" bestFit="1" customWidth="1"/>
    <col min="4" max="7" width="8.5703125" bestFit="1" customWidth="1"/>
    <col min="8" max="8" width="15.140625" bestFit="1" customWidth="1"/>
    <col min="9" max="9" width="11.28515625" bestFit="1" customWidth="1"/>
    <col min="10" max="10" width="13.28515625" bestFit="1" customWidth="1"/>
    <col min="11" max="11" width="29.5703125" bestFit="1" customWidth="1"/>
    <col min="12" max="12" width="13.28515625" bestFit="1" customWidth="1"/>
    <col min="13" max="13" width="29.5703125" bestFit="1" customWidth="1"/>
    <col min="14" max="14" width="13.28515625" bestFit="1" customWidth="1"/>
    <col min="15" max="15" width="34.5703125" bestFit="1" customWidth="1"/>
    <col min="16" max="16" width="18.28515625" bestFit="1" customWidth="1"/>
  </cols>
  <sheetData>
    <row r="3" spans="1:9" ht="67.900000000000006" customHeight="1" x14ac:dyDescent="0.2">
      <c r="B3" s="106" t="s">
        <v>94</v>
      </c>
      <c r="C3" s="106"/>
      <c r="D3" s="106"/>
      <c r="E3" s="106"/>
      <c r="F3" s="106"/>
      <c r="G3" s="106"/>
      <c r="H3" s="106"/>
    </row>
    <row r="4" spans="1:9" ht="38.25" x14ac:dyDescent="0.2">
      <c r="A4" s="4"/>
      <c r="B4" s="26"/>
      <c r="C4" s="47">
        <v>2015</v>
      </c>
      <c r="D4" s="47">
        <v>2016</v>
      </c>
      <c r="E4" s="47">
        <v>2017</v>
      </c>
      <c r="F4" s="47">
        <v>2018</v>
      </c>
      <c r="G4" s="47">
        <v>2019</v>
      </c>
      <c r="H4" s="48" t="s">
        <v>58</v>
      </c>
      <c r="I4" s="4"/>
    </row>
    <row r="5" spans="1:9" x14ac:dyDescent="0.2">
      <c r="B5" s="19" t="s">
        <v>27</v>
      </c>
      <c r="C5" s="98">
        <v>975</v>
      </c>
      <c r="D5" s="98">
        <v>477</v>
      </c>
      <c r="E5" s="98">
        <v>402</v>
      </c>
      <c r="F5" s="98">
        <v>279</v>
      </c>
      <c r="G5" s="98">
        <v>251</v>
      </c>
      <c r="H5" s="9">
        <f>(G5-C5)/C5</f>
        <v>-0.74256410256410255</v>
      </c>
    </row>
    <row r="6" spans="1:9" x14ac:dyDescent="0.2">
      <c r="B6" s="19" t="s">
        <v>28</v>
      </c>
      <c r="C6" s="98">
        <v>6020</v>
      </c>
      <c r="D6" s="98">
        <v>3347</v>
      </c>
      <c r="E6" s="98">
        <v>1950</v>
      </c>
      <c r="F6" s="98">
        <v>1397</v>
      </c>
      <c r="G6" s="98">
        <v>1107</v>
      </c>
      <c r="H6" s="9">
        <f t="shared" ref="H6:H28" si="0">(G6-C6)/C6</f>
        <v>-0.81611295681063123</v>
      </c>
    </row>
    <row r="7" spans="1:9" x14ac:dyDescent="0.2">
      <c r="B7" s="19" t="s">
        <v>29</v>
      </c>
      <c r="C7" s="98">
        <v>10099</v>
      </c>
      <c r="D7" s="98">
        <v>5937</v>
      </c>
      <c r="E7" s="98">
        <v>4117</v>
      </c>
      <c r="F7" s="98">
        <v>3327</v>
      </c>
      <c r="G7" s="98">
        <v>2516</v>
      </c>
      <c r="H7" s="9">
        <f t="shared" si="0"/>
        <v>-0.75086642241806123</v>
      </c>
    </row>
    <row r="8" spans="1:9" x14ac:dyDescent="0.2">
      <c r="B8" s="19" t="s">
        <v>30</v>
      </c>
      <c r="C8" s="98">
        <v>12678</v>
      </c>
      <c r="D8" s="98">
        <v>7335</v>
      </c>
      <c r="E8" s="98">
        <v>5054</v>
      </c>
      <c r="F8" s="98">
        <v>3565</v>
      </c>
      <c r="G8" s="98">
        <v>2886</v>
      </c>
      <c r="H8" s="9">
        <f t="shared" si="0"/>
        <v>-0.77236157122574534</v>
      </c>
    </row>
    <row r="9" spans="1:9" x14ac:dyDescent="0.2">
      <c r="B9" s="19" t="s">
        <v>31</v>
      </c>
      <c r="C9" s="98">
        <v>1731</v>
      </c>
      <c r="D9" s="98">
        <v>1065</v>
      </c>
      <c r="E9" s="98">
        <v>659</v>
      </c>
      <c r="F9" s="98">
        <v>590</v>
      </c>
      <c r="G9" s="98">
        <v>334</v>
      </c>
      <c r="H9" s="9">
        <f t="shared" si="0"/>
        <v>-0.80704794916233391</v>
      </c>
    </row>
    <row r="10" spans="1:9" x14ac:dyDescent="0.2">
      <c r="B10" s="19" t="s">
        <v>32</v>
      </c>
      <c r="C10" s="98">
        <v>992</v>
      </c>
      <c r="D10" s="98">
        <v>467</v>
      </c>
      <c r="E10" s="98">
        <v>343</v>
      </c>
      <c r="F10" s="98">
        <v>201</v>
      </c>
      <c r="G10" s="98">
        <v>166</v>
      </c>
      <c r="H10" s="9">
        <f t="shared" si="0"/>
        <v>-0.83266129032258063</v>
      </c>
    </row>
    <row r="11" spans="1:9" x14ac:dyDescent="0.2">
      <c r="B11" s="19" t="s">
        <v>33</v>
      </c>
      <c r="C11" s="98">
        <v>2189</v>
      </c>
      <c r="D11" s="98">
        <v>1274</v>
      </c>
      <c r="E11" s="98">
        <v>759</v>
      </c>
      <c r="F11" s="98">
        <v>564</v>
      </c>
      <c r="G11" s="98">
        <v>436</v>
      </c>
      <c r="H11" s="9">
        <f t="shared" si="0"/>
        <v>-0.80082229328460486</v>
      </c>
    </row>
    <row r="12" spans="1:9" x14ac:dyDescent="0.2">
      <c r="B12" s="19" t="s">
        <v>34</v>
      </c>
      <c r="C12" s="98">
        <v>1980</v>
      </c>
      <c r="D12" s="98">
        <v>916</v>
      </c>
      <c r="E12" s="98">
        <v>656</v>
      </c>
      <c r="F12" s="98">
        <v>420</v>
      </c>
      <c r="G12" s="98">
        <v>262</v>
      </c>
      <c r="H12" s="9">
        <f t="shared" si="0"/>
        <v>-0.86767676767676771</v>
      </c>
    </row>
    <row r="13" spans="1:9" x14ac:dyDescent="0.2">
      <c r="B13" s="19" t="s">
        <v>35</v>
      </c>
      <c r="C13" s="98">
        <v>3009</v>
      </c>
      <c r="D13" s="98">
        <v>2223</v>
      </c>
      <c r="E13" s="98">
        <v>1599</v>
      </c>
      <c r="F13" s="98">
        <v>1098</v>
      </c>
      <c r="G13" s="98">
        <v>758</v>
      </c>
      <c r="H13" s="9">
        <f t="shared" si="0"/>
        <v>-0.74808906613492854</v>
      </c>
    </row>
    <row r="14" spans="1:9" x14ac:dyDescent="0.2">
      <c r="B14" s="19" t="s">
        <v>36</v>
      </c>
      <c r="C14" s="98">
        <v>784</v>
      </c>
      <c r="D14" s="98">
        <v>300</v>
      </c>
      <c r="E14" s="98">
        <v>191</v>
      </c>
      <c r="F14" s="98">
        <v>177</v>
      </c>
      <c r="G14" s="98">
        <v>135</v>
      </c>
      <c r="H14" s="9">
        <f t="shared" si="0"/>
        <v>-0.82780612244897955</v>
      </c>
    </row>
    <row r="15" spans="1:9" x14ac:dyDescent="0.2">
      <c r="B15" s="19" t="s">
        <v>37</v>
      </c>
      <c r="C15" s="98">
        <v>3272</v>
      </c>
      <c r="D15" s="98">
        <v>1798</v>
      </c>
      <c r="E15" s="98">
        <v>1143</v>
      </c>
      <c r="F15" s="98">
        <v>784</v>
      </c>
      <c r="G15" s="98">
        <v>534</v>
      </c>
      <c r="H15" s="9">
        <f t="shared" si="0"/>
        <v>-0.83679706601466997</v>
      </c>
    </row>
    <row r="16" spans="1:9" x14ac:dyDescent="0.2">
      <c r="B16" s="19" t="s">
        <v>38</v>
      </c>
      <c r="C16" s="98">
        <v>212</v>
      </c>
      <c r="D16" s="98">
        <v>114</v>
      </c>
      <c r="E16" s="98">
        <v>130</v>
      </c>
      <c r="F16" s="98">
        <v>108</v>
      </c>
      <c r="G16" s="98">
        <v>76</v>
      </c>
      <c r="H16" s="9">
        <f t="shared" si="0"/>
        <v>-0.64150943396226412</v>
      </c>
    </row>
    <row r="17" spans="2:9" x14ac:dyDescent="0.2">
      <c r="B17" s="19" t="s">
        <v>39</v>
      </c>
      <c r="C17" s="98">
        <v>3605</v>
      </c>
      <c r="D17" s="98">
        <v>1832</v>
      </c>
      <c r="E17" s="98">
        <v>1085</v>
      </c>
      <c r="F17" s="98">
        <v>924</v>
      </c>
      <c r="G17" s="98">
        <v>672</v>
      </c>
      <c r="H17" s="9">
        <f t="shared" si="0"/>
        <v>-0.81359223300970873</v>
      </c>
    </row>
    <row r="18" spans="2:9" x14ac:dyDescent="0.2">
      <c r="B18" s="19" t="s">
        <v>40</v>
      </c>
      <c r="C18" s="98">
        <v>2151</v>
      </c>
      <c r="D18" s="98">
        <v>1114</v>
      </c>
      <c r="E18" s="98">
        <v>598</v>
      </c>
      <c r="F18" s="98">
        <v>453</v>
      </c>
      <c r="G18" s="98">
        <v>367</v>
      </c>
      <c r="H18" s="9">
        <f t="shared" si="0"/>
        <v>-0.82938168293816827</v>
      </c>
    </row>
    <row r="19" spans="2:9" x14ac:dyDescent="0.2">
      <c r="B19" s="19" t="s">
        <v>41</v>
      </c>
      <c r="C19" s="98">
        <v>394</v>
      </c>
      <c r="D19" s="98">
        <v>193</v>
      </c>
      <c r="E19" s="98">
        <v>142</v>
      </c>
      <c r="F19" s="98">
        <v>96</v>
      </c>
      <c r="G19" s="98">
        <v>84</v>
      </c>
      <c r="H19" s="9">
        <f t="shared" si="0"/>
        <v>-0.78680203045685282</v>
      </c>
    </row>
    <row r="20" spans="2:9" x14ac:dyDescent="0.2">
      <c r="B20" s="19" t="s">
        <v>42</v>
      </c>
      <c r="C20" s="98">
        <v>5596</v>
      </c>
      <c r="D20" s="98">
        <v>2957</v>
      </c>
      <c r="E20" s="98">
        <v>1656</v>
      </c>
      <c r="F20" s="98">
        <v>1196</v>
      </c>
      <c r="G20" s="98">
        <v>942</v>
      </c>
      <c r="H20" s="9">
        <f t="shared" si="0"/>
        <v>-0.83166547533952828</v>
      </c>
    </row>
    <row r="21" spans="2:9" x14ac:dyDescent="0.2">
      <c r="B21" s="19" t="s">
        <v>43</v>
      </c>
      <c r="C21" s="98">
        <v>17815</v>
      </c>
      <c r="D21" s="98">
        <v>12839</v>
      </c>
      <c r="E21" s="98">
        <v>10187</v>
      </c>
      <c r="F21" s="98">
        <v>6921</v>
      </c>
      <c r="G21" s="98">
        <v>3433</v>
      </c>
      <c r="H21" s="9">
        <f t="shared" si="0"/>
        <v>-0.80729722144260452</v>
      </c>
    </row>
    <row r="22" spans="2:9" x14ac:dyDescent="0.2">
      <c r="B22" s="19" t="s">
        <v>44</v>
      </c>
      <c r="C22" s="98">
        <v>972</v>
      </c>
      <c r="D22" s="98">
        <v>568</v>
      </c>
      <c r="E22" s="98">
        <v>321</v>
      </c>
      <c r="F22" s="98">
        <v>226</v>
      </c>
      <c r="G22" s="98">
        <v>197</v>
      </c>
      <c r="H22" s="9">
        <f t="shared" si="0"/>
        <v>-0.79732510288065839</v>
      </c>
    </row>
    <row r="23" spans="2:9" x14ac:dyDescent="0.2">
      <c r="B23" s="19" t="s">
        <v>45</v>
      </c>
      <c r="C23" s="98">
        <v>1923</v>
      </c>
      <c r="D23" s="98">
        <v>931</v>
      </c>
      <c r="E23" s="98">
        <v>605</v>
      </c>
      <c r="F23" s="98">
        <v>447</v>
      </c>
      <c r="G23" s="98">
        <v>456</v>
      </c>
      <c r="H23" s="9">
        <f t="shared" si="0"/>
        <v>-0.76287051482059287</v>
      </c>
    </row>
    <row r="24" spans="2:9" x14ac:dyDescent="0.2">
      <c r="B24" s="19" t="s">
        <v>46</v>
      </c>
      <c r="C24" s="98">
        <v>444</v>
      </c>
      <c r="D24" s="98">
        <v>288</v>
      </c>
      <c r="E24" s="98">
        <v>213</v>
      </c>
      <c r="F24" s="98">
        <v>100</v>
      </c>
      <c r="G24" s="98">
        <v>94</v>
      </c>
      <c r="H24" s="9">
        <f t="shared" si="0"/>
        <v>-0.78828828828828834</v>
      </c>
    </row>
    <row r="25" spans="2:9" x14ac:dyDescent="0.2">
      <c r="B25" s="19" t="s">
        <v>47</v>
      </c>
      <c r="C25" s="98">
        <v>621</v>
      </c>
      <c r="D25" s="98">
        <v>281</v>
      </c>
      <c r="E25" s="98">
        <v>137</v>
      </c>
      <c r="F25" s="98">
        <v>94</v>
      </c>
      <c r="G25" s="98">
        <v>94</v>
      </c>
      <c r="H25" s="9">
        <f t="shared" si="0"/>
        <v>-0.84863123993558776</v>
      </c>
      <c r="I25" s="96"/>
    </row>
    <row r="26" spans="2:9" x14ac:dyDescent="0.2">
      <c r="B26" s="19" t="s">
        <v>48</v>
      </c>
      <c r="C26" s="98">
        <v>2522</v>
      </c>
      <c r="D26" s="98">
        <v>1425</v>
      </c>
      <c r="E26" s="98">
        <v>857</v>
      </c>
      <c r="F26" s="98">
        <v>652</v>
      </c>
      <c r="G26" s="98">
        <v>481</v>
      </c>
      <c r="H26" s="9">
        <f t="shared" si="0"/>
        <v>-0.80927835051546393</v>
      </c>
    </row>
    <row r="27" spans="2:9" x14ac:dyDescent="0.2">
      <c r="B27" s="19" t="s">
        <v>49</v>
      </c>
      <c r="C27" s="98">
        <v>1638</v>
      </c>
      <c r="D27" s="98">
        <v>827</v>
      </c>
      <c r="E27" s="98">
        <v>580</v>
      </c>
      <c r="F27" s="98">
        <v>412</v>
      </c>
      <c r="G27" s="98">
        <v>297</v>
      </c>
      <c r="H27" s="9">
        <f t="shared" si="0"/>
        <v>-0.81868131868131866</v>
      </c>
    </row>
    <row r="28" spans="2:9" x14ac:dyDescent="0.2">
      <c r="B28" s="19" t="s">
        <v>50</v>
      </c>
      <c r="C28" s="98">
        <v>1075</v>
      </c>
      <c r="D28" s="98">
        <v>582</v>
      </c>
      <c r="E28" s="98">
        <v>392</v>
      </c>
      <c r="F28" s="98">
        <v>180</v>
      </c>
      <c r="G28" s="98">
        <v>130</v>
      </c>
      <c r="H28" s="9">
        <f t="shared" si="0"/>
        <v>-0.87906976744186049</v>
      </c>
    </row>
    <row r="29" spans="2:9" x14ac:dyDescent="0.2">
      <c r="B29" s="23" t="s">
        <v>115</v>
      </c>
      <c r="C29" s="99">
        <f t="shared" ref="C29:F29" si="1">SUM(C5:C28)</f>
        <v>82697</v>
      </c>
      <c r="D29" s="99">
        <f t="shared" si="1"/>
        <v>49090</v>
      </c>
      <c r="E29" s="99">
        <f t="shared" si="1"/>
        <v>33776</v>
      </c>
      <c r="F29" s="99">
        <f t="shared" si="1"/>
        <v>24211</v>
      </c>
      <c r="G29" s="99">
        <f>SUM(G5:G28)</f>
        <v>16708</v>
      </c>
      <c r="H29" s="25">
        <f>(G29-C29)/C29</f>
        <v>-0.79796123196730229</v>
      </c>
    </row>
    <row r="31" spans="2:9" x14ac:dyDescent="0.2">
      <c r="B31" s="108" t="s">
        <v>95</v>
      </c>
      <c r="C31" s="109"/>
      <c r="D31" s="109"/>
      <c r="E31" s="109"/>
      <c r="F31" s="109"/>
      <c r="G31" s="109"/>
      <c r="H31" s="109"/>
    </row>
    <row r="32" spans="2:9" x14ac:dyDescent="0.2">
      <c r="B32" s="109"/>
      <c r="C32" s="109"/>
      <c r="D32" s="109"/>
      <c r="E32" s="109"/>
      <c r="F32" s="109"/>
      <c r="G32" s="109"/>
      <c r="H32" s="109"/>
    </row>
    <row r="36" spans="7:7" x14ac:dyDescent="0.2">
      <c r="G36" s="28"/>
    </row>
  </sheetData>
  <mergeCells count="2">
    <mergeCell ref="B3:H3"/>
    <mergeCell ref="B31:H32"/>
  </mergeCells>
  <conditionalFormatting sqref="H5:H28">
    <cfRule type="colorScale" priority="1">
      <colorScale>
        <cfvo type="min"/>
        <cfvo type="percentile" val="50"/>
        <cfvo type="max"/>
        <color rgb="FF63BE7B"/>
        <color rgb="FFFFEB84"/>
        <color rgb="FFF8696B"/>
      </colorScale>
    </cfRule>
  </conditionalFormatting>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G34"/>
  <sheetViews>
    <sheetView topLeftCell="A4" workbookViewId="0">
      <selection activeCell="D35" sqref="D35"/>
    </sheetView>
  </sheetViews>
  <sheetFormatPr defaultRowHeight="12.75" x14ac:dyDescent="0.2"/>
  <cols>
    <col min="2" max="2" width="13.85546875" bestFit="1" customWidth="1"/>
    <col min="3" max="3" width="21.85546875" customWidth="1"/>
    <col min="4" max="4" width="15" bestFit="1" customWidth="1"/>
    <col min="5" max="5" width="14.28515625" customWidth="1"/>
    <col min="6" max="6" width="16.5703125" customWidth="1"/>
    <col min="7" max="7" width="10.42578125" customWidth="1"/>
    <col min="8" max="8" width="11.28515625" bestFit="1" customWidth="1"/>
  </cols>
  <sheetData>
    <row r="3" spans="2:7" ht="74.45" customHeight="1" x14ac:dyDescent="0.2">
      <c r="B3" s="122" t="s">
        <v>97</v>
      </c>
      <c r="C3" s="123"/>
      <c r="D3" s="123"/>
      <c r="E3" s="123"/>
      <c r="F3" s="123"/>
      <c r="G3" s="124"/>
    </row>
    <row r="4" spans="2:7" ht="38.25" x14ac:dyDescent="0.2">
      <c r="B4" s="26"/>
      <c r="C4" s="43" t="s">
        <v>81</v>
      </c>
      <c r="D4" s="8" t="s">
        <v>71</v>
      </c>
      <c r="E4" s="31" t="s">
        <v>96</v>
      </c>
      <c r="F4" s="8" t="s">
        <v>89</v>
      </c>
      <c r="G4" s="7" t="s">
        <v>72</v>
      </c>
    </row>
    <row r="5" spans="2:7" x14ac:dyDescent="0.2">
      <c r="B5" s="19" t="s">
        <v>27</v>
      </c>
      <c r="C5" s="45">
        <v>5085.833333333333</v>
      </c>
      <c r="D5" s="9">
        <f t="shared" ref="D5:D28" si="0">C5/$C$31</f>
        <v>5.8150165394010482E-3</v>
      </c>
      <c r="E5" s="17">
        <v>251</v>
      </c>
      <c r="F5" s="9">
        <f>E5/$E$31</f>
        <v>1.5022743595882211E-2</v>
      </c>
      <c r="G5" s="27">
        <f>F5-D5</f>
        <v>9.2077270564811624E-3</v>
      </c>
    </row>
    <row r="6" spans="2:7" x14ac:dyDescent="0.2">
      <c r="B6" s="19" t="s">
        <v>28</v>
      </c>
      <c r="C6" s="45">
        <v>91019.5</v>
      </c>
      <c r="D6" s="9">
        <f t="shared" si="0"/>
        <v>0.10406945395536892</v>
      </c>
      <c r="E6" s="17">
        <v>1107</v>
      </c>
      <c r="F6" s="9">
        <f t="shared" ref="F6:F28" si="1">E6/$E$31</f>
        <v>6.6255685898970559E-2</v>
      </c>
      <c r="G6" s="27">
        <f t="shared" ref="G6:G28" si="2">F6-D6</f>
        <v>-3.7813768056398356E-2</v>
      </c>
    </row>
    <row r="7" spans="2:7" x14ac:dyDescent="0.2">
      <c r="B7" s="19" t="s">
        <v>29</v>
      </c>
      <c r="C7" s="45">
        <v>106629.83333333333</v>
      </c>
      <c r="D7" s="9">
        <f>C7/$C$31</f>
        <v>0.12191792451454903</v>
      </c>
      <c r="E7" s="17">
        <v>2516</v>
      </c>
      <c r="F7" s="9">
        <f t="shared" si="1"/>
        <v>0.15058654536748864</v>
      </c>
      <c r="G7" s="27">
        <f t="shared" si="2"/>
        <v>2.8668620852939614E-2</v>
      </c>
    </row>
    <row r="8" spans="2:7" x14ac:dyDescent="0.2">
      <c r="B8" s="19" t="s">
        <v>30</v>
      </c>
      <c r="C8" s="45">
        <v>72864.083333333328</v>
      </c>
      <c r="D8" s="9">
        <f t="shared" si="0"/>
        <v>8.3310997813199339E-2</v>
      </c>
      <c r="E8" s="17">
        <v>2886</v>
      </c>
      <c r="F8" s="9">
        <f t="shared" si="1"/>
        <v>0.1727316255685899</v>
      </c>
      <c r="G8" s="27">
        <f t="shared" si="2"/>
        <v>8.9420627755390558E-2</v>
      </c>
    </row>
    <row r="9" spans="2:7" x14ac:dyDescent="0.2">
      <c r="B9" s="19" t="s">
        <v>31</v>
      </c>
      <c r="C9" s="45">
        <v>17112.916666666668</v>
      </c>
      <c r="D9" s="9">
        <f t="shared" si="0"/>
        <v>1.9566487325064764E-2</v>
      </c>
      <c r="E9" s="17">
        <v>334</v>
      </c>
      <c r="F9" s="9">
        <f t="shared" si="1"/>
        <v>1.9990423749102225E-2</v>
      </c>
      <c r="G9" s="27">
        <f t="shared" si="2"/>
        <v>4.2393642403746115E-4</v>
      </c>
    </row>
    <row r="10" spans="2:7" x14ac:dyDescent="0.2">
      <c r="B10" s="19" t="s">
        <v>32</v>
      </c>
      <c r="C10" s="45">
        <v>3810.75</v>
      </c>
      <c r="D10" s="9">
        <f t="shared" si="0"/>
        <v>4.3571176688558177E-3</v>
      </c>
      <c r="E10" s="17">
        <v>166</v>
      </c>
      <c r="F10" s="9">
        <f t="shared" si="1"/>
        <v>9.9353603064400286E-3</v>
      </c>
      <c r="G10" s="27">
        <f t="shared" si="2"/>
        <v>5.5782426375842109E-3</v>
      </c>
    </row>
    <row r="11" spans="2:7" x14ac:dyDescent="0.2">
      <c r="B11" s="19" t="s">
        <v>33</v>
      </c>
      <c r="C11" s="45">
        <v>25534.25</v>
      </c>
      <c r="D11" s="9">
        <f t="shared" si="0"/>
        <v>2.9195232391519166E-2</v>
      </c>
      <c r="E11" s="17">
        <v>436</v>
      </c>
      <c r="F11" s="9">
        <f t="shared" si="1"/>
        <v>2.6095283696432846E-2</v>
      </c>
      <c r="G11" s="27">
        <f t="shared" si="2"/>
        <v>-3.09994869508632E-3</v>
      </c>
    </row>
    <row r="12" spans="2:7" x14ac:dyDescent="0.2">
      <c r="B12" s="19" t="s">
        <v>34</v>
      </c>
      <c r="C12" s="45">
        <v>13688.25</v>
      </c>
      <c r="D12" s="9">
        <f t="shared" si="0"/>
        <v>1.5650807828043206E-2</v>
      </c>
      <c r="E12" s="17">
        <v>262</v>
      </c>
      <c r="F12" s="9">
        <f t="shared" si="1"/>
        <v>1.5681110845104141E-2</v>
      </c>
      <c r="G12" s="27">
        <f t="shared" si="2"/>
        <v>3.0303017060934884E-5</v>
      </c>
    </row>
    <row r="13" spans="2:7" x14ac:dyDescent="0.2">
      <c r="B13" s="19" t="s">
        <v>35</v>
      </c>
      <c r="C13" s="45">
        <v>27044.75</v>
      </c>
      <c r="D13" s="9">
        <f t="shared" si="0"/>
        <v>3.092230087903651E-2</v>
      </c>
      <c r="E13" s="17">
        <v>758</v>
      </c>
      <c r="F13" s="9">
        <f t="shared" si="1"/>
        <v>4.5367488628202057E-2</v>
      </c>
      <c r="G13" s="27">
        <f t="shared" si="2"/>
        <v>1.4445187749165547E-2</v>
      </c>
    </row>
    <row r="14" spans="2:7" x14ac:dyDescent="0.2">
      <c r="B14" s="19" t="s">
        <v>36</v>
      </c>
      <c r="C14" s="45">
        <v>3251.5833333333335</v>
      </c>
      <c r="D14" s="9">
        <f t="shared" si="0"/>
        <v>3.7177802777468381E-3</v>
      </c>
      <c r="E14" s="17">
        <v>135</v>
      </c>
      <c r="F14" s="9">
        <f t="shared" si="1"/>
        <v>8.0799616949964095E-3</v>
      </c>
      <c r="G14" s="27">
        <f t="shared" si="2"/>
        <v>4.3621814172495714E-3</v>
      </c>
    </row>
    <row r="15" spans="2:7" x14ac:dyDescent="0.2">
      <c r="B15" s="19" t="s">
        <v>37</v>
      </c>
      <c r="C15" s="45">
        <v>47136.166666666664</v>
      </c>
      <c r="D15" s="9">
        <f t="shared" si="0"/>
        <v>5.3894331726160455E-2</v>
      </c>
      <c r="E15" s="17">
        <v>534</v>
      </c>
      <c r="F15" s="9">
        <f t="shared" si="1"/>
        <v>3.1960737371319131E-2</v>
      </c>
      <c r="G15" s="27">
        <f t="shared" si="2"/>
        <v>-2.1933594354841324E-2</v>
      </c>
    </row>
    <row r="16" spans="2:7" x14ac:dyDescent="0.2">
      <c r="B16" s="19" t="s">
        <v>38</v>
      </c>
      <c r="C16" s="45">
        <v>4012.8333333333335</v>
      </c>
      <c r="D16" s="9">
        <f t="shared" si="0"/>
        <v>4.588174773690285E-3</v>
      </c>
      <c r="E16" s="17">
        <v>76</v>
      </c>
      <c r="F16" s="9">
        <f t="shared" si="1"/>
        <v>4.5487191764424229E-3</v>
      </c>
      <c r="G16" s="27">
        <f t="shared" si="2"/>
        <v>-3.9455597247862149E-5</v>
      </c>
    </row>
    <row r="17" spans="2:7" x14ac:dyDescent="0.2">
      <c r="B17" s="19" t="s">
        <v>39</v>
      </c>
      <c r="C17" s="45">
        <v>39024.083333333336</v>
      </c>
      <c r="D17" s="9">
        <f t="shared" si="0"/>
        <v>4.4619175491063048E-2</v>
      </c>
      <c r="E17" s="17">
        <v>672</v>
      </c>
      <c r="F17" s="9">
        <f t="shared" si="1"/>
        <v>4.0220253770648792E-2</v>
      </c>
      <c r="G17" s="27">
        <f t="shared" si="2"/>
        <v>-4.3989217204142561E-3</v>
      </c>
    </row>
    <row r="18" spans="2:7" x14ac:dyDescent="0.2">
      <c r="B18" s="19" t="s">
        <v>40</v>
      </c>
      <c r="C18" s="45">
        <v>53531.5</v>
      </c>
      <c r="D18" s="9">
        <f t="shared" si="0"/>
        <v>6.1206598304888858E-2</v>
      </c>
      <c r="E18" s="17">
        <v>367</v>
      </c>
      <c r="F18" s="9">
        <f t="shared" si="1"/>
        <v>2.1965525496768015E-2</v>
      </c>
      <c r="G18" s="27">
        <f t="shared" si="2"/>
        <v>-3.9241072808120843E-2</v>
      </c>
    </row>
    <row r="19" spans="2:7" x14ac:dyDescent="0.2">
      <c r="B19" s="19" t="s">
        <v>41</v>
      </c>
      <c r="C19" s="45">
        <v>2838.5</v>
      </c>
      <c r="D19" s="9">
        <f t="shared" si="0"/>
        <v>3.2454709710810835E-3</v>
      </c>
      <c r="E19" s="17">
        <v>84</v>
      </c>
      <c r="F19" s="9">
        <f t="shared" si="1"/>
        <v>5.027531721331099E-3</v>
      </c>
      <c r="G19" s="27">
        <f t="shared" si="2"/>
        <v>1.7820607502500156E-3</v>
      </c>
    </row>
    <row r="20" spans="2:7" x14ac:dyDescent="0.2">
      <c r="B20" s="19" t="s">
        <v>42</v>
      </c>
      <c r="C20" s="45">
        <v>157855.75</v>
      </c>
      <c r="D20" s="9">
        <f t="shared" si="0"/>
        <v>0.18048837563615738</v>
      </c>
      <c r="E20" s="17">
        <v>942</v>
      </c>
      <c r="F20" s="9">
        <f t="shared" si="1"/>
        <v>5.6380177160641608E-2</v>
      </c>
      <c r="G20" s="27">
        <f t="shared" si="2"/>
        <v>-0.12410819847551577</v>
      </c>
    </row>
    <row r="21" spans="2:7" x14ac:dyDescent="0.2">
      <c r="B21" s="19" t="s">
        <v>43</v>
      </c>
      <c r="C21" s="45">
        <v>127025.66666666667</v>
      </c>
      <c r="D21" s="9">
        <f t="shared" si="0"/>
        <v>0.14523801787877003</v>
      </c>
      <c r="E21" s="17">
        <v>3433</v>
      </c>
      <c r="F21" s="9">
        <f t="shared" si="1"/>
        <v>0.20547043332535311</v>
      </c>
      <c r="G21" s="27">
        <f t="shared" si="2"/>
        <v>6.0232415446583087E-2</v>
      </c>
    </row>
    <row r="22" spans="2:7" x14ac:dyDescent="0.2">
      <c r="B22" s="19" t="s">
        <v>44</v>
      </c>
      <c r="C22" s="45">
        <v>8251.75</v>
      </c>
      <c r="D22" s="9">
        <f t="shared" si="0"/>
        <v>9.4348476609541418E-3</v>
      </c>
      <c r="E22" s="17">
        <v>197</v>
      </c>
      <c r="F22" s="9">
        <f t="shared" si="1"/>
        <v>1.1790758917883648E-2</v>
      </c>
      <c r="G22" s="27">
        <f t="shared" si="2"/>
        <v>2.3559112569295059E-3</v>
      </c>
    </row>
    <row r="23" spans="2:7" x14ac:dyDescent="0.2">
      <c r="B23" s="19" t="s">
        <v>45</v>
      </c>
      <c r="C23" s="45">
        <v>16283.833333333334</v>
      </c>
      <c r="D23" s="9">
        <f t="shared" si="0"/>
        <v>1.8618533866921208E-2</v>
      </c>
      <c r="E23" s="17">
        <v>456</v>
      </c>
      <c r="F23" s="9">
        <f t="shared" si="1"/>
        <v>2.7292315058654537E-2</v>
      </c>
      <c r="G23" s="27">
        <f t="shared" si="2"/>
        <v>8.6737811917333291E-3</v>
      </c>
    </row>
    <row r="24" spans="2:7" x14ac:dyDescent="0.2">
      <c r="B24" s="19" t="s">
        <v>46</v>
      </c>
      <c r="C24" s="45">
        <v>1679.3333333333333</v>
      </c>
      <c r="D24" s="9">
        <f t="shared" si="0"/>
        <v>1.9201083614945097E-3</v>
      </c>
      <c r="E24" s="17">
        <v>94</v>
      </c>
      <c r="F24" s="9">
        <f t="shared" si="1"/>
        <v>5.6260474024419438E-3</v>
      </c>
      <c r="G24" s="27">
        <f t="shared" si="2"/>
        <v>3.7059390409474339E-3</v>
      </c>
    </row>
    <row r="25" spans="2:7" x14ac:dyDescent="0.2">
      <c r="B25" s="19" t="s">
        <v>47</v>
      </c>
      <c r="C25" s="45">
        <v>5707</v>
      </c>
      <c r="D25" s="9">
        <f t="shared" si="0"/>
        <v>6.5252432030860463E-3</v>
      </c>
      <c r="E25" s="17">
        <v>94</v>
      </c>
      <c r="F25" s="9">
        <f t="shared" si="1"/>
        <v>5.6260474024419438E-3</v>
      </c>
      <c r="G25" s="27">
        <f t="shared" si="2"/>
        <v>-8.9919580064410243E-4</v>
      </c>
    </row>
    <row r="26" spans="2:7" x14ac:dyDescent="0.2">
      <c r="B26" s="19" t="s">
        <v>48</v>
      </c>
      <c r="C26" s="45">
        <v>17447.25</v>
      </c>
      <c r="D26" s="9">
        <f t="shared" si="0"/>
        <v>1.9948755821805331E-2</v>
      </c>
      <c r="E26" s="17">
        <v>481</v>
      </c>
      <c r="F26" s="9">
        <f t="shared" si="1"/>
        <v>2.878860426143165E-2</v>
      </c>
      <c r="G26" s="27">
        <f t="shared" si="2"/>
        <v>8.8398484396263188E-3</v>
      </c>
    </row>
    <row r="27" spans="2:7" x14ac:dyDescent="0.2">
      <c r="B27" s="19" t="s">
        <v>49</v>
      </c>
      <c r="C27" s="45">
        <v>10410.5</v>
      </c>
      <c r="D27" s="9">
        <f t="shared" si="0"/>
        <v>1.1903109228268318E-2</v>
      </c>
      <c r="E27" s="17">
        <v>297</v>
      </c>
      <c r="F27" s="9">
        <f t="shared" si="1"/>
        <v>1.7775915728992099E-2</v>
      </c>
      <c r="G27" s="27">
        <f t="shared" si="2"/>
        <v>5.8728065007237814E-3</v>
      </c>
    </row>
    <row r="28" spans="2:7" x14ac:dyDescent="0.2">
      <c r="B28" s="19" t="s">
        <v>50</v>
      </c>
      <c r="C28" s="45">
        <v>17357.5</v>
      </c>
      <c r="D28" s="9">
        <f t="shared" si="0"/>
        <v>1.9846137882874725E-2</v>
      </c>
      <c r="E28" s="17">
        <v>130</v>
      </c>
      <c r="F28" s="9">
        <f t="shared" si="1"/>
        <v>7.7807038544409866E-3</v>
      </c>
      <c r="G28" s="27">
        <f t="shared" si="2"/>
        <v>-1.2065434028433738E-2</v>
      </c>
    </row>
    <row r="29" spans="2:7" x14ac:dyDescent="0.2">
      <c r="B29" s="19"/>
      <c r="C29" s="45"/>
      <c r="D29" s="9"/>
      <c r="E29" s="17"/>
      <c r="F29" s="9"/>
      <c r="G29" s="27"/>
    </row>
    <row r="30" spans="2:7" x14ac:dyDescent="0.2">
      <c r="B30" s="19"/>
      <c r="C30" s="72" t="s">
        <v>119</v>
      </c>
      <c r="D30" s="73"/>
      <c r="E30" s="74" t="s">
        <v>123</v>
      </c>
      <c r="F30" s="73"/>
      <c r="G30" s="75" t="s">
        <v>117</v>
      </c>
    </row>
    <row r="31" spans="2:7" x14ac:dyDescent="0.2">
      <c r="B31" s="23" t="s">
        <v>116</v>
      </c>
      <c r="C31" s="46">
        <f>SUM(C5:C28)</f>
        <v>874603.41666666663</v>
      </c>
      <c r="D31" s="9"/>
      <c r="E31" s="21">
        <f>SUM(E5:E28)</f>
        <v>16708</v>
      </c>
      <c r="F31" s="9"/>
      <c r="G31" s="79">
        <f>E31/C31</f>
        <v>1.9103515583872729E-2</v>
      </c>
    </row>
    <row r="33" spans="2:7" x14ac:dyDescent="0.2">
      <c r="B33" s="108" t="s">
        <v>129</v>
      </c>
      <c r="C33" s="109"/>
      <c r="D33" s="109"/>
      <c r="E33" s="109"/>
      <c r="F33" s="109"/>
      <c r="G33" s="109"/>
    </row>
    <row r="34" spans="2:7" ht="48" customHeight="1" x14ac:dyDescent="0.2">
      <c r="B34" s="109"/>
      <c r="C34" s="109"/>
      <c r="D34" s="109"/>
      <c r="E34" s="109"/>
      <c r="F34" s="109"/>
      <c r="G34" s="109"/>
    </row>
  </sheetData>
  <mergeCells count="2">
    <mergeCell ref="B3:G3"/>
    <mergeCell ref="B33:G34"/>
  </mergeCells>
  <conditionalFormatting sqref="G5:G28">
    <cfRule type="colorScale" priority="1">
      <colorScale>
        <cfvo type="min"/>
        <cfvo type="percentile" val="50"/>
        <cfvo type="max"/>
        <color rgb="FF63BE7B"/>
        <color rgb="FFFCFCFF"/>
        <color rgb="FFF8696B"/>
      </colorScale>
    </cfRule>
  </conditionalFormatting>
  <pageMargins left="0.7" right="0.7" top="0.75" bottom="0.75" header="0.3" footer="0.3"/>
  <pageSetup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36"/>
  <sheetViews>
    <sheetView workbookViewId="0">
      <selection activeCell="B31" sqref="B31:H32"/>
    </sheetView>
  </sheetViews>
  <sheetFormatPr defaultRowHeight="12.75" x14ac:dyDescent="0.2"/>
  <cols>
    <col min="2" max="2" width="31.7109375" bestFit="1" customWidth="1"/>
    <col min="3" max="3" width="16.28515625" bestFit="1" customWidth="1"/>
    <col min="4" max="5" width="7" bestFit="1" customWidth="1"/>
    <col min="6" max="6" width="7.5703125" bestFit="1" customWidth="1"/>
    <col min="7" max="7" width="7" bestFit="1" customWidth="1"/>
    <col min="8" max="8" width="15.140625" style="6" bestFit="1" customWidth="1"/>
    <col min="9" max="9" width="11.28515625" bestFit="1" customWidth="1"/>
    <col min="10" max="10" width="13.28515625" bestFit="1" customWidth="1"/>
    <col min="11" max="11" width="29.5703125" bestFit="1" customWidth="1"/>
    <col min="12" max="12" width="13.28515625" bestFit="1" customWidth="1"/>
    <col min="13" max="13" width="29.5703125" bestFit="1" customWidth="1"/>
    <col min="14" max="14" width="13.28515625" bestFit="1" customWidth="1"/>
    <col min="15" max="15" width="34.5703125" bestFit="1" customWidth="1"/>
    <col min="16" max="16" width="18.28515625" bestFit="1" customWidth="1"/>
  </cols>
  <sheetData>
    <row r="3" spans="1:9" ht="67.900000000000006" customHeight="1" x14ac:dyDescent="0.2">
      <c r="B3" s="106" t="s">
        <v>90</v>
      </c>
      <c r="C3" s="106"/>
      <c r="D3" s="106"/>
      <c r="E3" s="106"/>
      <c r="F3" s="106"/>
      <c r="G3" s="106"/>
      <c r="H3" s="106"/>
    </row>
    <row r="4" spans="1:9" ht="38.25" x14ac:dyDescent="0.2">
      <c r="A4" s="4"/>
      <c r="B4" s="26"/>
      <c r="C4" s="47">
        <v>2015</v>
      </c>
      <c r="D4" s="47">
        <v>2016</v>
      </c>
      <c r="E4" s="47">
        <v>2017</v>
      </c>
      <c r="F4" s="47">
        <v>2018</v>
      </c>
      <c r="G4" s="47">
        <v>2019</v>
      </c>
      <c r="H4" s="48" t="s">
        <v>58</v>
      </c>
      <c r="I4" s="4"/>
    </row>
    <row r="5" spans="1:9" x14ac:dyDescent="0.2">
      <c r="B5" s="19" t="s">
        <v>27</v>
      </c>
      <c r="C5" s="98">
        <v>4.25</v>
      </c>
      <c r="D5" s="98">
        <v>0</v>
      </c>
      <c r="E5" s="98">
        <v>10.666666666666666</v>
      </c>
      <c r="F5" s="98">
        <v>11</v>
      </c>
      <c r="G5" s="98">
        <v>8.8333333333333339</v>
      </c>
      <c r="H5" s="9">
        <f>(G5-C5)/C5</f>
        <v>1.0784313725490198</v>
      </c>
    </row>
    <row r="6" spans="1:9" x14ac:dyDescent="0.2">
      <c r="B6" s="19" t="s">
        <v>28</v>
      </c>
      <c r="C6" s="98">
        <v>97.916666666666671</v>
      </c>
      <c r="D6" s="98">
        <v>70.75</v>
      </c>
      <c r="E6" s="98">
        <v>51.75</v>
      </c>
      <c r="F6" s="98">
        <v>73.833333333333329</v>
      </c>
      <c r="G6" s="98">
        <v>74.583333333333329</v>
      </c>
      <c r="H6" s="9">
        <f t="shared" ref="H6:H26" si="0">(G6-C6)/C6</f>
        <v>-0.23829787234042563</v>
      </c>
    </row>
    <row r="7" spans="1:9" x14ac:dyDescent="0.2">
      <c r="B7" s="19" t="s">
        <v>29</v>
      </c>
      <c r="C7" s="98">
        <v>5.75</v>
      </c>
      <c r="D7" s="98">
        <v>0</v>
      </c>
      <c r="E7" s="98">
        <v>176.16666666666666</v>
      </c>
      <c r="F7" s="98">
        <v>111.41666666666667</v>
      </c>
      <c r="G7" s="98">
        <v>87.083333333333329</v>
      </c>
      <c r="H7" s="9">
        <f t="shared" si="0"/>
        <v>14.144927536231883</v>
      </c>
    </row>
    <row r="8" spans="1:9" x14ac:dyDescent="0.2">
      <c r="B8" s="19" t="s">
        <v>30</v>
      </c>
      <c r="C8" s="98">
        <v>24.916666666666668</v>
      </c>
      <c r="D8" s="98">
        <v>0</v>
      </c>
      <c r="E8" s="98">
        <v>121.66666666666667</v>
      </c>
      <c r="F8" s="98">
        <v>167.08333333333334</v>
      </c>
      <c r="G8" s="98">
        <v>170.75</v>
      </c>
      <c r="H8" s="9">
        <f t="shared" si="0"/>
        <v>5.8528428093645486</v>
      </c>
    </row>
    <row r="9" spans="1:9" x14ac:dyDescent="0.2">
      <c r="B9" s="19" t="s">
        <v>31</v>
      </c>
      <c r="C9" s="98">
        <v>28.166666666666668</v>
      </c>
      <c r="D9" s="98">
        <v>20.333333333333332</v>
      </c>
      <c r="E9" s="98">
        <v>12.833333333333334</v>
      </c>
      <c r="F9" s="98">
        <v>20.25</v>
      </c>
      <c r="G9" s="98">
        <v>19.916666666666668</v>
      </c>
      <c r="H9" s="9">
        <f t="shared" si="0"/>
        <v>-0.29289940828402367</v>
      </c>
    </row>
    <row r="10" spans="1:9" x14ac:dyDescent="0.2">
      <c r="B10" s="104" t="s">
        <v>32</v>
      </c>
      <c r="C10" s="98">
        <v>6</v>
      </c>
      <c r="D10" s="98">
        <v>0</v>
      </c>
      <c r="E10" s="98">
        <v>7.333333333333333</v>
      </c>
      <c r="F10" s="98">
        <v>7.75</v>
      </c>
      <c r="G10" s="98">
        <v>6.5</v>
      </c>
      <c r="H10" s="9">
        <f t="shared" si="0"/>
        <v>8.3333333333333329E-2</v>
      </c>
    </row>
    <row r="11" spans="1:9" x14ac:dyDescent="0.2">
      <c r="B11" s="19" t="s">
        <v>33</v>
      </c>
      <c r="C11" s="98">
        <v>12.416666666666666</v>
      </c>
      <c r="D11" s="98">
        <v>6.666666666666667</v>
      </c>
      <c r="E11" s="98">
        <v>12.75</v>
      </c>
      <c r="F11" s="98">
        <v>18.416666666666668</v>
      </c>
      <c r="G11" s="98">
        <v>21</v>
      </c>
      <c r="H11" s="9">
        <f t="shared" si="0"/>
        <v>0.69127516778523501</v>
      </c>
    </row>
    <row r="12" spans="1:9" x14ac:dyDescent="0.2">
      <c r="B12" s="19" t="s">
        <v>34</v>
      </c>
      <c r="C12" s="98">
        <v>2.6666666666666665</v>
      </c>
      <c r="D12" s="98">
        <v>1.75</v>
      </c>
      <c r="E12" s="98">
        <v>11.25</v>
      </c>
      <c r="F12" s="98">
        <v>18.666666666666668</v>
      </c>
      <c r="G12" s="98">
        <v>16.75</v>
      </c>
      <c r="H12" s="9">
        <f>(G12-C12)/C12</f>
        <v>5.2812500000000009</v>
      </c>
    </row>
    <row r="13" spans="1:9" x14ac:dyDescent="0.2">
      <c r="B13" s="19" t="s">
        <v>35</v>
      </c>
      <c r="C13" s="98">
        <v>21.833333333333332</v>
      </c>
      <c r="D13" s="98">
        <v>18.583333333333332</v>
      </c>
      <c r="E13" s="98">
        <v>30.5</v>
      </c>
      <c r="F13" s="98">
        <v>47.666666666666664</v>
      </c>
      <c r="G13" s="98">
        <v>45.083333333333336</v>
      </c>
      <c r="H13" s="9">
        <f t="shared" si="0"/>
        <v>1.0648854961832064</v>
      </c>
    </row>
    <row r="14" spans="1:9" x14ac:dyDescent="0.2">
      <c r="B14" s="19" t="s">
        <v>36</v>
      </c>
      <c r="C14" s="98">
        <v>8.3333333333333329E-2</v>
      </c>
      <c r="D14" s="98">
        <v>8.3333333333333329E-2</v>
      </c>
      <c r="E14" s="98">
        <v>6.916666666666667</v>
      </c>
      <c r="F14" s="98">
        <v>5.916666666666667</v>
      </c>
      <c r="G14" s="98">
        <v>5.75</v>
      </c>
      <c r="H14" s="9">
        <f t="shared" si="0"/>
        <v>68.000000000000014</v>
      </c>
    </row>
    <row r="15" spans="1:9" x14ac:dyDescent="0.2">
      <c r="B15" s="19" t="s">
        <v>37</v>
      </c>
      <c r="C15" s="98">
        <v>19.416666666666668</v>
      </c>
      <c r="D15" s="98">
        <v>22.166666666666668</v>
      </c>
      <c r="E15" s="98">
        <v>22.916666666666668</v>
      </c>
      <c r="F15" s="98">
        <v>33.416666666666664</v>
      </c>
      <c r="G15" s="98">
        <v>29</v>
      </c>
      <c r="H15" s="9">
        <f t="shared" si="0"/>
        <v>0.49356223175965658</v>
      </c>
    </row>
    <row r="16" spans="1:9" x14ac:dyDescent="0.2">
      <c r="B16" s="19" t="s">
        <v>38</v>
      </c>
      <c r="C16" s="98">
        <v>0</v>
      </c>
      <c r="D16" s="98">
        <v>0</v>
      </c>
      <c r="E16" s="98">
        <v>4</v>
      </c>
      <c r="F16" s="98">
        <v>3.25</v>
      </c>
      <c r="G16" s="98">
        <v>2.0833333333333335</v>
      </c>
      <c r="H16" s="103" t="s">
        <v>75</v>
      </c>
    </row>
    <row r="17" spans="2:8" x14ac:dyDescent="0.2">
      <c r="B17" s="19" t="s">
        <v>39</v>
      </c>
      <c r="C17" s="98">
        <v>0</v>
      </c>
      <c r="D17" s="98">
        <v>0.83333333333333337</v>
      </c>
      <c r="E17" s="98">
        <v>52.5</v>
      </c>
      <c r="F17" s="98">
        <v>48.166666666666664</v>
      </c>
      <c r="G17" s="98">
        <v>37.25</v>
      </c>
      <c r="H17" s="103" t="s">
        <v>75</v>
      </c>
    </row>
    <row r="18" spans="2:8" x14ac:dyDescent="0.2">
      <c r="B18" s="19" t="s">
        <v>40</v>
      </c>
      <c r="C18" s="98">
        <v>10.333333333333334</v>
      </c>
      <c r="D18" s="98">
        <v>13.25</v>
      </c>
      <c r="E18" s="98">
        <v>18.416666666666668</v>
      </c>
      <c r="F18" s="98">
        <v>31.083333333333332</v>
      </c>
      <c r="G18" s="98">
        <v>27.5</v>
      </c>
      <c r="H18" s="9">
        <f t="shared" si="0"/>
        <v>1.6612903225806448</v>
      </c>
    </row>
    <row r="19" spans="2:8" x14ac:dyDescent="0.2">
      <c r="B19" s="19" t="s">
        <v>41</v>
      </c>
      <c r="C19" s="98">
        <v>0.91666666666666663</v>
      </c>
      <c r="D19" s="98">
        <v>0</v>
      </c>
      <c r="E19" s="98">
        <v>3.9166666666666665</v>
      </c>
      <c r="F19" s="98">
        <v>3</v>
      </c>
      <c r="G19" s="98">
        <v>3.1666666666666665</v>
      </c>
      <c r="H19" s="9">
        <f t="shared" si="0"/>
        <v>2.4545454545454546</v>
      </c>
    </row>
    <row r="20" spans="2:8" x14ac:dyDescent="0.2">
      <c r="B20" s="19" t="s">
        <v>42</v>
      </c>
      <c r="C20" s="98">
        <v>76.5</v>
      </c>
      <c r="D20" s="98">
        <v>60.583333333333336</v>
      </c>
      <c r="E20" s="98">
        <v>50.416666666666664</v>
      </c>
      <c r="F20" s="98">
        <v>87.916666666666671</v>
      </c>
      <c r="G20" s="98">
        <v>80.583333333333329</v>
      </c>
      <c r="H20" s="9">
        <f t="shared" si="0"/>
        <v>5.3376906318082729E-2</v>
      </c>
    </row>
    <row r="21" spans="2:8" x14ac:dyDescent="0.2">
      <c r="B21" s="19" t="s">
        <v>43</v>
      </c>
      <c r="C21" s="98">
        <v>344.91666666666669</v>
      </c>
      <c r="D21" s="98">
        <v>268.08333333333331</v>
      </c>
      <c r="E21" s="98">
        <v>211.16666666666666</v>
      </c>
      <c r="F21" s="98">
        <v>232.5</v>
      </c>
      <c r="G21" s="98">
        <v>211.58333333333334</v>
      </c>
      <c r="H21" s="9">
        <f t="shared" si="0"/>
        <v>-0.38656680357574291</v>
      </c>
    </row>
    <row r="22" spans="2:8" x14ac:dyDescent="0.2">
      <c r="B22" s="19" t="s">
        <v>44</v>
      </c>
      <c r="C22" s="98">
        <v>8.75</v>
      </c>
      <c r="D22" s="98">
        <v>0</v>
      </c>
      <c r="E22" s="98">
        <v>6.083333333333333</v>
      </c>
      <c r="F22" s="98">
        <v>7.666666666666667</v>
      </c>
      <c r="G22" s="98">
        <v>8.0833333333333339</v>
      </c>
      <c r="H22" s="9">
        <f t="shared" si="0"/>
        <v>-7.6190476190476128E-2</v>
      </c>
    </row>
    <row r="23" spans="2:8" x14ac:dyDescent="0.2">
      <c r="B23" s="19" t="s">
        <v>45</v>
      </c>
      <c r="C23" s="98">
        <v>0</v>
      </c>
      <c r="D23" s="98">
        <v>0</v>
      </c>
      <c r="E23" s="98">
        <v>18.333333333333332</v>
      </c>
      <c r="F23" s="98">
        <v>16.75</v>
      </c>
      <c r="G23" s="98">
        <v>16.5</v>
      </c>
      <c r="H23" s="103" t="s">
        <v>75</v>
      </c>
    </row>
    <row r="24" spans="2:8" x14ac:dyDescent="0.2">
      <c r="B24" s="19" t="s">
        <v>46</v>
      </c>
      <c r="C24" s="98">
        <v>0</v>
      </c>
      <c r="D24" s="98">
        <v>0</v>
      </c>
      <c r="E24" s="98">
        <v>5.083333333333333</v>
      </c>
      <c r="F24" s="98">
        <v>4.25</v>
      </c>
      <c r="G24" s="98">
        <v>4.166666666666667</v>
      </c>
      <c r="H24" s="103" t="s">
        <v>75</v>
      </c>
    </row>
    <row r="25" spans="2:8" x14ac:dyDescent="0.2">
      <c r="B25" s="19" t="s">
        <v>47</v>
      </c>
      <c r="C25" s="98">
        <v>0</v>
      </c>
      <c r="D25" s="98">
        <v>0</v>
      </c>
      <c r="E25" s="98">
        <v>1.0833333333333333</v>
      </c>
      <c r="F25" s="98">
        <v>5.583333333333333</v>
      </c>
      <c r="G25" s="98">
        <v>4.75</v>
      </c>
      <c r="H25" s="103" t="s">
        <v>75</v>
      </c>
    </row>
    <row r="26" spans="2:8" x14ac:dyDescent="0.2">
      <c r="B26" s="19" t="s">
        <v>48</v>
      </c>
      <c r="C26" s="98">
        <v>9.6666666666666661</v>
      </c>
      <c r="D26" s="98">
        <v>0.83333333333333337</v>
      </c>
      <c r="E26" s="98">
        <v>14.416666666666666</v>
      </c>
      <c r="F26" s="98">
        <v>26.083333333333332</v>
      </c>
      <c r="G26" s="98">
        <v>22.333333333333332</v>
      </c>
      <c r="H26" s="9">
        <f t="shared" si="0"/>
        <v>1.3103448275862069</v>
      </c>
    </row>
    <row r="27" spans="2:8" x14ac:dyDescent="0.2">
      <c r="B27" s="19" t="s">
        <v>49</v>
      </c>
      <c r="C27" s="98">
        <v>0</v>
      </c>
      <c r="D27" s="98">
        <v>0</v>
      </c>
      <c r="E27" s="98">
        <v>3.1666666666666665</v>
      </c>
      <c r="F27" s="98">
        <v>16.083333333333332</v>
      </c>
      <c r="G27" s="98">
        <v>13.5</v>
      </c>
      <c r="H27" s="103" t="s">
        <v>75</v>
      </c>
    </row>
    <row r="28" spans="2:8" x14ac:dyDescent="0.2">
      <c r="B28" s="19" t="s">
        <v>50</v>
      </c>
      <c r="C28" s="98">
        <v>0</v>
      </c>
      <c r="D28" s="98">
        <v>0</v>
      </c>
      <c r="E28" s="98">
        <v>2.75</v>
      </c>
      <c r="F28" s="98">
        <v>9</v>
      </c>
      <c r="G28" s="98">
        <v>7.583333333333333</v>
      </c>
      <c r="H28" s="103" t="s">
        <v>75</v>
      </c>
    </row>
    <row r="29" spans="2:8" x14ac:dyDescent="0.2">
      <c r="B29" s="23" t="s">
        <v>114</v>
      </c>
      <c r="C29" s="99">
        <f>SUM(C5:C28)</f>
        <v>674.49999999999989</v>
      </c>
      <c r="D29" s="99">
        <f t="shared" ref="D29:G29" si="1">SUM(D5:D28)</f>
        <v>483.91666666666663</v>
      </c>
      <c r="E29" s="99">
        <f t="shared" si="1"/>
        <v>856.08333333333326</v>
      </c>
      <c r="F29" s="99">
        <f t="shared" si="1"/>
        <v>1006.7500000000001</v>
      </c>
      <c r="G29" s="99">
        <f t="shared" si="1"/>
        <v>924.33333333333337</v>
      </c>
      <c r="H29" s="25">
        <f>(G29-C29)/C29</f>
        <v>0.37039782554979028</v>
      </c>
    </row>
    <row r="31" spans="2:8" x14ac:dyDescent="0.2">
      <c r="B31" s="108" t="s">
        <v>108</v>
      </c>
      <c r="C31" s="109"/>
      <c r="D31" s="109"/>
      <c r="E31" s="109"/>
      <c r="F31" s="109"/>
      <c r="G31" s="109"/>
      <c r="H31" s="109"/>
    </row>
    <row r="32" spans="2:8" x14ac:dyDescent="0.2">
      <c r="B32" s="109"/>
      <c r="C32" s="109"/>
      <c r="D32" s="109"/>
      <c r="E32" s="109"/>
      <c r="F32" s="109"/>
      <c r="G32" s="109"/>
      <c r="H32" s="109"/>
    </row>
    <row r="36" spans="7:7" x14ac:dyDescent="0.2">
      <c r="G36" s="28"/>
    </row>
  </sheetData>
  <mergeCells count="2">
    <mergeCell ref="B3:H3"/>
    <mergeCell ref="B31:H32"/>
  </mergeCells>
  <conditionalFormatting sqref="H5:H28">
    <cfRule type="colorScale" priority="1">
      <colorScale>
        <cfvo type="min"/>
        <cfvo type="percentile" val="50"/>
        <cfvo type="max"/>
        <color rgb="FFF8696B"/>
        <color rgb="FFFCFCFF"/>
        <color rgb="FF63BE7B"/>
      </colorScale>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G34"/>
  <sheetViews>
    <sheetView workbookViewId="0">
      <selection activeCell="B33" sqref="B33:G34"/>
    </sheetView>
  </sheetViews>
  <sheetFormatPr defaultRowHeight="12.75" x14ac:dyDescent="0.2"/>
  <cols>
    <col min="2" max="2" width="13.85546875" bestFit="1" customWidth="1"/>
    <col min="3" max="3" width="31.7109375" bestFit="1" customWidth="1"/>
    <col min="4" max="4" width="20.85546875" customWidth="1"/>
    <col min="5" max="5" width="16.7109375" customWidth="1"/>
    <col min="6" max="6" width="16.5703125" customWidth="1"/>
    <col min="7" max="7" width="10.42578125" customWidth="1"/>
    <col min="8" max="8" width="11.28515625" bestFit="1" customWidth="1"/>
  </cols>
  <sheetData>
    <row r="3" spans="2:7" ht="74.45" customHeight="1" x14ac:dyDescent="0.2">
      <c r="B3" s="122" t="s">
        <v>142</v>
      </c>
      <c r="C3" s="123"/>
      <c r="D3" s="123"/>
      <c r="E3" s="123"/>
      <c r="F3" s="123"/>
      <c r="G3" s="124"/>
    </row>
    <row r="4" spans="2:7" ht="38.25" x14ac:dyDescent="0.2">
      <c r="B4" s="26"/>
      <c r="C4" s="43" t="s">
        <v>81</v>
      </c>
      <c r="D4" s="8" t="s">
        <v>71</v>
      </c>
      <c r="E4" s="31" t="s">
        <v>91</v>
      </c>
      <c r="F4" s="8" t="s">
        <v>92</v>
      </c>
      <c r="G4" s="7" t="s">
        <v>72</v>
      </c>
    </row>
    <row r="5" spans="2:7" x14ac:dyDescent="0.2">
      <c r="B5" s="19" t="s">
        <v>27</v>
      </c>
      <c r="C5" s="45">
        <v>5085.833333333333</v>
      </c>
      <c r="D5" s="9">
        <f t="shared" ref="D5:D28" si="0">C5/$C$31</f>
        <v>5.8150165394010482E-3</v>
      </c>
      <c r="E5" s="32">
        <v>8.8333333333333339</v>
      </c>
      <c r="F5" s="9">
        <f>E5/$E$31</f>
        <v>9.556437071763433E-3</v>
      </c>
      <c r="G5" s="27">
        <f>F5-D5</f>
        <v>3.7414205323623847E-3</v>
      </c>
    </row>
    <row r="6" spans="2:7" x14ac:dyDescent="0.2">
      <c r="B6" s="19" t="s">
        <v>28</v>
      </c>
      <c r="C6" s="45">
        <v>91019.5</v>
      </c>
      <c r="D6" s="9">
        <f t="shared" si="0"/>
        <v>0.10406945395536892</v>
      </c>
      <c r="E6" s="32">
        <v>74.583333333333329</v>
      </c>
      <c r="F6" s="9">
        <f t="shared" ref="F6:F28" si="1">E6/$E$31</f>
        <v>8.0688784709700673E-2</v>
      </c>
      <c r="G6" s="27">
        <f t="shared" ref="G6:G28" si="2">F6-D6</f>
        <v>-2.3380669245668242E-2</v>
      </c>
    </row>
    <row r="7" spans="2:7" x14ac:dyDescent="0.2">
      <c r="B7" s="19" t="s">
        <v>29</v>
      </c>
      <c r="C7" s="45">
        <v>106629.83333333333</v>
      </c>
      <c r="D7" s="9">
        <f>C7/$C$31</f>
        <v>0.12191792451454903</v>
      </c>
      <c r="E7" s="32">
        <v>87.083333333333329</v>
      </c>
      <c r="F7" s="9">
        <f t="shared" si="1"/>
        <v>9.4212044716913079E-2</v>
      </c>
      <c r="G7" s="27">
        <f t="shared" si="2"/>
        <v>-2.7705879797635946E-2</v>
      </c>
    </row>
    <row r="8" spans="2:7" x14ac:dyDescent="0.2">
      <c r="B8" s="19" t="s">
        <v>30</v>
      </c>
      <c r="C8" s="45">
        <v>72864.083333333328</v>
      </c>
      <c r="D8" s="9">
        <f t="shared" si="0"/>
        <v>8.3310997813199339E-2</v>
      </c>
      <c r="E8" s="32">
        <v>170.75</v>
      </c>
      <c r="F8" s="9">
        <f t="shared" si="1"/>
        <v>0.18472773169852144</v>
      </c>
      <c r="G8" s="27">
        <f t="shared" si="2"/>
        <v>0.1014167338853221</v>
      </c>
    </row>
    <row r="9" spans="2:7" x14ac:dyDescent="0.2">
      <c r="B9" s="19" t="s">
        <v>31</v>
      </c>
      <c r="C9" s="45">
        <v>17112.916666666668</v>
      </c>
      <c r="D9" s="9">
        <f t="shared" si="0"/>
        <v>1.9566487325064764E-2</v>
      </c>
      <c r="E9" s="32">
        <v>19.916666666666668</v>
      </c>
      <c r="F9" s="9">
        <f t="shared" si="1"/>
        <v>2.15470609448251E-2</v>
      </c>
      <c r="G9" s="27">
        <f t="shared" si="2"/>
        <v>1.9805736197603362E-3</v>
      </c>
    </row>
    <row r="10" spans="2:7" x14ac:dyDescent="0.2">
      <c r="B10" s="19" t="s">
        <v>32</v>
      </c>
      <c r="C10" s="45">
        <v>3810.75</v>
      </c>
      <c r="D10" s="9">
        <f t="shared" si="0"/>
        <v>4.3571176688558177E-3</v>
      </c>
      <c r="E10" s="32">
        <v>6.5</v>
      </c>
      <c r="F10" s="9">
        <f t="shared" si="1"/>
        <v>7.0320952037504509E-3</v>
      </c>
      <c r="G10" s="27">
        <f t="shared" si="2"/>
        <v>2.6749775348946332E-3</v>
      </c>
    </row>
    <row r="11" spans="2:7" x14ac:dyDescent="0.2">
      <c r="B11" s="19" t="s">
        <v>33</v>
      </c>
      <c r="C11" s="45">
        <v>25534.25</v>
      </c>
      <c r="D11" s="9">
        <f t="shared" si="0"/>
        <v>2.9195232391519166E-2</v>
      </c>
      <c r="E11" s="32">
        <v>21</v>
      </c>
      <c r="F11" s="9">
        <f t="shared" si="1"/>
        <v>2.271907681211684E-2</v>
      </c>
      <c r="G11" s="27">
        <f t="shared" si="2"/>
        <v>-6.4761555794023255E-3</v>
      </c>
    </row>
    <row r="12" spans="2:7" x14ac:dyDescent="0.2">
      <c r="B12" s="19" t="s">
        <v>34</v>
      </c>
      <c r="C12" s="45">
        <v>13688.25</v>
      </c>
      <c r="D12" s="9">
        <f t="shared" si="0"/>
        <v>1.5650807828043206E-2</v>
      </c>
      <c r="E12" s="32">
        <v>16.75</v>
      </c>
      <c r="F12" s="9">
        <f t="shared" si="1"/>
        <v>1.8121168409664622E-2</v>
      </c>
      <c r="G12" s="27">
        <f t="shared" si="2"/>
        <v>2.4703605816214155E-3</v>
      </c>
    </row>
    <row r="13" spans="2:7" x14ac:dyDescent="0.2">
      <c r="B13" s="19" t="s">
        <v>35</v>
      </c>
      <c r="C13" s="45">
        <v>27044.75</v>
      </c>
      <c r="D13" s="9">
        <f t="shared" si="0"/>
        <v>3.092230087903651E-2</v>
      </c>
      <c r="E13" s="32">
        <v>45.083333333333336</v>
      </c>
      <c r="F13" s="9">
        <f t="shared" si="1"/>
        <v>4.8773891092679413E-2</v>
      </c>
      <c r="G13" s="27">
        <f t="shared" si="2"/>
        <v>1.7851590213642902E-2</v>
      </c>
    </row>
    <row r="14" spans="2:7" x14ac:dyDescent="0.2">
      <c r="B14" s="19" t="s">
        <v>36</v>
      </c>
      <c r="C14" s="45">
        <v>3251.5833333333335</v>
      </c>
      <c r="D14" s="9">
        <f t="shared" si="0"/>
        <v>3.7177802777468381E-3</v>
      </c>
      <c r="E14" s="32">
        <v>5.75</v>
      </c>
      <c r="F14" s="9">
        <f t="shared" si="1"/>
        <v>6.2206996033177062E-3</v>
      </c>
      <c r="G14" s="27">
        <f t="shared" si="2"/>
        <v>2.5029193255708682E-3</v>
      </c>
    </row>
    <row r="15" spans="2:7" x14ac:dyDescent="0.2">
      <c r="B15" s="19" t="s">
        <v>37</v>
      </c>
      <c r="C15" s="45">
        <v>47136.166666666664</v>
      </c>
      <c r="D15" s="9">
        <f t="shared" si="0"/>
        <v>5.3894331726160455E-2</v>
      </c>
      <c r="E15" s="32">
        <v>29</v>
      </c>
      <c r="F15" s="9">
        <f t="shared" si="1"/>
        <v>3.1373963216732782E-2</v>
      </c>
      <c r="G15" s="27">
        <f t="shared" si="2"/>
        <v>-2.2520368509427673E-2</v>
      </c>
    </row>
    <row r="16" spans="2:7" x14ac:dyDescent="0.2">
      <c r="B16" s="19" t="s">
        <v>38</v>
      </c>
      <c r="C16" s="45">
        <v>4012.8333333333335</v>
      </c>
      <c r="D16" s="9">
        <f t="shared" si="0"/>
        <v>4.588174773690285E-3</v>
      </c>
      <c r="E16" s="32">
        <v>2.0833333333333335</v>
      </c>
      <c r="F16" s="9">
        <f t="shared" si="1"/>
        <v>2.2538766678687344E-3</v>
      </c>
      <c r="G16" s="27">
        <f t="shared" si="2"/>
        <v>-2.3342981058215506E-3</v>
      </c>
    </row>
    <row r="17" spans="2:7" x14ac:dyDescent="0.2">
      <c r="B17" s="19" t="s">
        <v>39</v>
      </c>
      <c r="C17" s="45">
        <v>39024.083333333336</v>
      </c>
      <c r="D17" s="9">
        <f t="shared" si="0"/>
        <v>4.4619175491063048E-2</v>
      </c>
      <c r="E17" s="32">
        <v>37.25</v>
      </c>
      <c r="F17" s="9">
        <f t="shared" si="1"/>
        <v>4.0299314821492967E-2</v>
      </c>
      <c r="G17" s="27">
        <f t="shared" si="2"/>
        <v>-4.3198606695700817E-3</v>
      </c>
    </row>
    <row r="18" spans="2:7" x14ac:dyDescent="0.2">
      <c r="B18" s="19" t="s">
        <v>40</v>
      </c>
      <c r="C18" s="45">
        <v>53531.5</v>
      </c>
      <c r="D18" s="9">
        <f t="shared" si="0"/>
        <v>6.1206598304888858E-2</v>
      </c>
      <c r="E18" s="32">
        <v>27.5</v>
      </c>
      <c r="F18" s="9">
        <f t="shared" si="1"/>
        <v>2.9751172015867289E-2</v>
      </c>
      <c r="G18" s="27">
        <f t="shared" si="2"/>
        <v>-3.1455426289021565E-2</v>
      </c>
    </row>
    <row r="19" spans="2:7" x14ac:dyDescent="0.2">
      <c r="B19" s="19" t="s">
        <v>41</v>
      </c>
      <c r="C19" s="45">
        <v>2838.5</v>
      </c>
      <c r="D19" s="9">
        <f t="shared" si="0"/>
        <v>3.2454709710810835E-3</v>
      </c>
      <c r="E19" s="32">
        <v>3.1666666666666665</v>
      </c>
      <c r="F19" s="9">
        <f t="shared" si="1"/>
        <v>3.4258925351604757E-3</v>
      </c>
      <c r="G19" s="27">
        <f t="shared" si="2"/>
        <v>1.8042156407939219E-4</v>
      </c>
    </row>
    <row r="20" spans="2:7" x14ac:dyDescent="0.2">
      <c r="B20" s="19" t="s">
        <v>42</v>
      </c>
      <c r="C20" s="45">
        <v>157855.75</v>
      </c>
      <c r="D20" s="9">
        <f t="shared" si="0"/>
        <v>0.18048837563615738</v>
      </c>
      <c r="E20" s="32">
        <v>80.583333333333329</v>
      </c>
      <c r="F20" s="9">
        <f t="shared" si="1"/>
        <v>8.717994951316263E-2</v>
      </c>
      <c r="G20" s="27">
        <f t="shared" si="2"/>
        <v>-9.3308426122994753E-2</v>
      </c>
    </row>
    <row r="21" spans="2:7" x14ac:dyDescent="0.2">
      <c r="B21" s="19" t="s">
        <v>43</v>
      </c>
      <c r="C21" s="45">
        <v>127025.66666666667</v>
      </c>
      <c r="D21" s="9">
        <f t="shared" si="0"/>
        <v>0.14523801787877003</v>
      </c>
      <c r="E21" s="32">
        <v>211.58333333333334</v>
      </c>
      <c r="F21" s="9">
        <f t="shared" si="1"/>
        <v>0.22890371438874865</v>
      </c>
      <c r="G21" s="27">
        <f t="shared" si="2"/>
        <v>8.3665696509978627E-2</v>
      </c>
    </row>
    <row r="22" spans="2:7" x14ac:dyDescent="0.2">
      <c r="B22" s="19" t="s">
        <v>44</v>
      </c>
      <c r="C22" s="45">
        <v>8251.75</v>
      </c>
      <c r="D22" s="9">
        <f t="shared" si="0"/>
        <v>9.4348476609541418E-3</v>
      </c>
      <c r="E22" s="32">
        <v>8.0833333333333339</v>
      </c>
      <c r="F22" s="9">
        <f t="shared" si="1"/>
        <v>8.7450414713306883E-3</v>
      </c>
      <c r="G22" s="27">
        <f t="shared" si="2"/>
        <v>-6.898061896234535E-4</v>
      </c>
    </row>
    <row r="23" spans="2:7" x14ac:dyDescent="0.2">
      <c r="B23" s="19" t="s">
        <v>45</v>
      </c>
      <c r="C23" s="45">
        <v>16283.833333333334</v>
      </c>
      <c r="D23" s="9">
        <f t="shared" si="0"/>
        <v>1.8618533866921208E-2</v>
      </c>
      <c r="E23" s="32">
        <v>16.5</v>
      </c>
      <c r="F23" s="9">
        <f t="shared" si="1"/>
        <v>1.7850703209520376E-2</v>
      </c>
      <c r="G23" s="27">
        <f t="shared" si="2"/>
        <v>-7.6783065740083228E-4</v>
      </c>
    </row>
    <row r="24" spans="2:7" x14ac:dyDescent="0.2">
      <c r="B24" s="19" t="s">
        <v>46</v>
      </c>
      <c r="C24" s="45">
        <v>1679.3333333333333</v>
      </c>
      <c r="D24" s="9">
        <f t="shared" si="0"/>
        <v>1.9201083614945097E-3</v>
      </c>
      <c r="E24" s="32">
        <v>4.166666666666667</v>
      </c>
      <c r="F24" s="9">
        <f t="shared" si="1"/>
        <v>4.5077533357374688E-3</v>
      </c>
      <c r="G24" s="27">
        <f t="shared" si="2"/>
        <v>2.5876449742429589E-3</v>
      </c>
    </row>
    <row r="25" spans="2:7" x14ac:dyDescent="0.2">
      <c r="B25" s="19" t="s">
        <v>47</v>
      </c>
      <c r="C25" s="45">
        <v>5707</v>
      </c>
      <c r="D25" s="9">
        <f t="shared" si="0"/>
        <v>6.5252432030860463E-3</v>
      </c>
      <c r="E25" s="32">
        <v>4.75</v>
      </c>
      <c r="F25" s="9">
        <f t="shared" si="1"/>
        <v>5.1388388027407139E-3</v>
      </c>
      <c r="G25" s="27">
        <f t="shared" si="2"/>
        <v>-1.3864044003453323E-3</v>
      </c>
    </row>
    <row r="26" spans="2:7" x14ac:dyDescent="0.2">
      <c r="B26" s="19" t="s">
        <v>48</v>
      </c>
      <c r="C26" s="45">
        <v>17447.25</v>
      </c>
      <c r="D26" s="9">
        <f t="shared" si="0"/>
        <v>1.9948755821805331E-2</v>
      </c>
      <c r="E26" s="32">
        <v>22.333333333333332</v>
      </c>
      <c r="F26" s="9">
        <f t="shared" si="1"/>
        <v>2.416155787955283E-2</v>
      </c>
      <c r="G26" s="27">
        <f t="shared" si="2"/>
        <v>4.2128020577474994E-3</v>
      </c>
    </row>
    <row r="27" spans="2:7" x14ac:dyDescent="0.2">
      <c r="B27" s="19" t="s">
        <v>49</v>
      </c>
      <c r="C27" s="45">
        <v>10410.5</v>
      </c>
      <c r="D27" s="9">
        <f t="shared" si="0"/>
        <v>1.1903109228268318E-2</v>
      </c>
      <c r="E27" s="32">
        <v>13.5</v>
      </c>
      <c r="F27" s="9">
        <f t="shared" si="1"/>
        <v>1.4605120807789397E-2</v>
      </c>
      <c r="G27" s="27">
        <f t="shared" si="2"/>
        <v>2.7020115795210794E-3</v>
      </c>
    </row>
    <row r="28" spans="2:7" x14ac:dyDescent="0.2">
      <c r="B28" s="19" t="s">
        <v>50</v>
      </c>
      <c r="C28" s="45">
        <v>17357.5</v>
      </c>
      <c r="D28" s="9">
        <f t="shared" si="0"/>
        <v>1.9846137882874725E-2</v>
      </c>
      <c r="E28" s="32">
        <v>7.583333333333333</v>
      </c>
      <c r="F28" s="9">
        <f t="shared" si="1"/>
        <v>8.2041110710421913E-3</v>
      </c>
      <c r="G28" s="27">
        <f t="shared" si="2"/>
        <v>-1.1642026811832533E-2</v>
      </c>
    </row>
    <row r="29" spans="2:7" x14ac:dyDescent="0.2">
      <c r="B29" s="19"/>
      <c r="C29" s="45"/>
      <c r="D29" s="9"/>
      <c r="E29" s="32"/>
      <c r="F29" s="9"/>
      <c r="G29" s="27"/>
    </row>
    <row r="30" spans="2:7" ht="38.25" x14ac:dyDescent="0.2">
      <c r="B30" s="19"/>
      <c r="C30" s="72" t="s">
        <v>119</v>
      </c>
      <c r="D30" s="73"/>
      <c r="E30" s="74" t="s">
        <v>124</v>
      </c>
      <c r="F30" s="73"/>
      <c r="G30" s="75" t="s">
        <v>117</v>
      </c>
    </row>
    <row r="31" spans="2:7" x14ac:dyDescent="0.2">
      <c r="B31" s="23" t="s">
        <v>116</v>
      </c>
      <c r="C31" s="81">
        <f>SUM(C5:C28)</f>
        <v>874603.41666666663</v>
      </c>
      <c r="D31" s="9"/>
      <c r="E31" s="77">
        <f>SUM(E5:E28)</f>
        <v>924.33333333333337</v>
      </c>
      <c r="F31" s="9"/>
      <c r="G31" s="80">
        <f>E31/C31</f>
        <v>1.0568599615768709E-3</v>
      </c>
    </row>
    <row r="33" spans="2:7" x14ac:dyDescent="0.2">
      <c r="B33" s="108" t="s">
        <v>109</v>
      </c>
      <c r="C33" s="109"/>
      <c r="D33" s="109"/>
      <c r="E33" s="109"/>
      <c r="F33" s="109"/>
      <c r="G33" s="109"/>
    </row>
    <row r="34" spans="2:7" ht="48" customHeight="1" x14ac:dyDescent="0.2">
      <c r="B34" s="109"/>
      <c r="C34" s="109"/>
      <c r="D34" s="109"/>
      <c r="E34" s="109"/>
      <c r="F34" s="109"/>
      <c r="G34" s="109"/>
    </row>
  </sheetData>
  <mergeCells count="2">
    <mergeCell ref="B3:G3"/>
    <mergeCell ref="B33:G34"/>
  </mergeCells>
  <conditionalFormatting sqref="G5:G28">
    <cfRule type="colorScale" priority="1">
      <colorScale>
        <cfvo type="min"/>
        <cfvo type="percentile" val="50"/>
        <cfvo type="max"/>
        <color rgb="FF63BE7B"/>
        <color rgb="FFFCFCFF"/>
        <color rgb="FFF8696B"/>
      </colorScale>
    </cfRule>
  </conditionalFormatting>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selection activeCell="A25" sqref="A25:B25"/>
    </sheetView>
  </sheetViews>
  <sheetFormatPr defaultRowHeight="12.75" x14ac:dyDescent="0.2"/>
  <cols>
    <col min="1" max="1" width="36.28515625" customWidth="1"/>
    <col min="2" max="2" width="12.140625" customWidth="1"/>
    <col min="3" max="3" width="11.42578125" customWidth="1"/>
  </cols>
  <sheetData>
    <row r="1" spans="1:6" x14ac:dyDescent="0.2">
      <c r="A1" t="s">
        <v>51</v>
      </c>
    </row>
    <row r="2" spans="1:6" x14ac:dyDescent="0.2">
      <c r="A2" t="s">
        <v>52</v>
      </c>
      <c r="B2" s="2" t="s">
        <v>55</v>
      </c>
      <c r="C2" s="2" t="s">
        <v>53</v>
      </c>
    </row>
    <row r="3" spans="1:6" x14ac:dyDescent="0.2">
      <c r="A3" t="s">
        <v>0</v>
      </c>
      <c r="B3" s="2" t="s">
        <v>54</v>
      </c>
      <c r="C3" s="2" t="s">
        <v>56</v>
      </c>
      <c r="F3" s="1"/>
    </row>
    <row r="4" spans="1:6" x14ac:dyDescent="0.2">
      <c r="A4" t="s">
        <v>1</v>
      </c>
      <c r="F4" s="1"/>
    </row>
    <row r="5" spans="1:6" x14ac:dyDescent="0.2">
      <c r="A5" t="s">
        <v>2</v>
      </c>
      <c r="B5" s="2" t="s">
        <v>54</v>
      </c>
      <c r="F5" s="1"/>
    </row>
    <row r="6" spans="1:6" x14ac:dyDescent="0.2">
      <c r="A6" t="s">
        <v>3</v>
      </c>
      <c r="B6" s="2" t="s">
        <v>53</v>
      </c>
      <c r="F6" s="1"/>
    </row>
    <row r="7" spans="1:6" x14ac:dyDescent="0.2">
      <c r="A7" t="s">
        <v>4</v>
      </c>
      <c r="B7" s="2" t="s">
        <v>54</v>
      </c>
      <c r="F7" s="1"/>
    </row>
    <row r="8" spans="1:6" x14ac:dyDescent="0.2">
      <c r="A8" t="s">
        <v>5</v>
      </c>
      <c r="B8" s="2" t="s">
        <v>53</v>
      </c>
      <c r="F8" s="1"/>
    </row>
    <row r="9" spans="1:6" x14ac:dyDescent="0.2">
      <c r="A9" t="s">
        <v>6</v>
      </c>
      <c r="B9" s="2" t="s">
        <v>54</v>
      </c>
      <c r="F9" s="1"/>
    </row>
    <row r="10" spans="1:6" x14ac:dyDescent="0.2">
      <c r="A10" t="s">
        <v>7</v>
      </c>
      <c r="B10" s="2" t="s">
        <v>53</v>
      </c>
      <c r="F10" s="1"/>
    </row>
    <row r="11" spans="1:6" x14ac:dyDescent="0.2">
      <c r="A11" t="s">
        <v>8</v>
      </c>
      <c r="B11" s="2" t="s">
        <v>53</v>
      </c>
      <c r="F11" s="1"/>
    </row>
    <row r="12" spans="1:6" x14ac:dyDescent="0.2">
      <c r="A12" t="s">
        <v>9</v>
      </c>
      <c r="B12" s="2" t="s">
        <v>53</v>
      </c>
      <c r="F12" s="1"/>
    </row>
    <row r="13" spans="1:6" x14ac:dyDescent="0.2">
      <c r="A13" t="s">
        <v>10</v>
      </c>
      <c r="B13" s="2" t="s">
        <v>54</v>
      </c>
      <c r="F13" s="1"/>
    </row>
    <row r="14" spans="1:6" x14ac:dyDescent="0.2">
      <c r="A14" t="s">
        <v>11</v>
      </c>
      <c r="B14" s="2" t="s">
        <v>53</v>
      </c>
      <c r="F14" s="1"/>
    </row>
    <row r="15" spans="1:6" x14ac:dyDescent="0.2">
      <c r="A15" t="s">
        <v>12</v>
      </c>
      <c r="B15" s="2" t="s">
        <v>53</v>
      </c>
      <c r="F15" s="1"/>
    </row>
    <row r="16" spans="1:6" x14ac:dyDescent="0.2">
      <c r="A16" t="s">
        <v>13</v>
      </c>
      <c r="B16" s="2" t="s">
        <v>53</v>
      </c>
      <c r="F16" s="1"/>
    </row>
    <row r="17" spans="1:6" x14ac:dyDescent="0.2">
      <c r="A17" t="s">
        <v>14</v>
      </c>
      <c r="B17" s="2" t="s">
        <v>53</v>
      </c>
      <c r="F17" s="1"/>
    </row>
    <row r="18" spans="1:6" x14ac:dyDescent="0.2">
      <c r="A18" t="s">
        <v>15</v>
      </c>
      <c r="B18" s="2" t="s">
        <v>53</v>
      </c>
      <c r="F18" s="1"/>
    </row>
    <row r="19" spans="1:6" x14ac:dyDescent="0.2">
      <c r="A19" t="s">
        <v>16</v>
      </c>
      <c r="B19" s="2" t="s">
        <v>53</v>
      </c>
      <c r="F19" s="1"/>
    </row>
    <row r="20" spans="1:6" x14ac:dyDescent="0.2">
      <c r="A20" t="s">
        <v>17</v>
      </c>
      <c r="B20" s="2" t="s">
        <v>53</v>
      </c>
      <c r="F20" s="1"/>
    </row>
    <row r="21" spans="1:6" x14ac:dyDescent="0.2">
      <c r="A21" t="s">
        <v>18</v>
      </c>
      <c r="B21" s="2" t="s">
        <v>54</v>
      </c>
      <c r="F21" s="1"/>
    </row>
    <row r="22" spans="1:6" x14ac:dyDescent="0.2">
      <c r="A22" t="s">
        <v>19</v>
      </c>
      <c r="B22" s="2" t="s">
        <v>53</v>
      </c>
      <c r="F22" s="1"/>
    </row>
    <row r="23" spans="1:6" x14ac:dyDescent="0.2">
      <c r="A23" t="s">
        <v>20</v>
      </c>
      <c r="B23" s="2" t="s">
        <v>53</v>
      </c>
      <c r="F23" s="1"/>
    </row>
    <row r="24" spans="1:6" x14ac:dyDescent="0.2">
      <c r="A24" t="s">
        <v>21</v>
      </c>
      <c r="B24" s="2" t="s">
        <v>53</v>
      </c>
      <c r="F24" s="1"/>
    </row>
    <row r="25" spans="1:6" x14ac:dyDescent="0.2">
      <c r="A25" t="s">
        <v>22</v>
      </c>
      <c r="B25" s="2" t="s">
        <v>54</v>
      </c>
      <c r="F25" s="1"/>
    </row>
    <row r="26" spans="1:6" x14ac:dyDescent="0.2">
      <c r="A26" t="s">
        <v>23</v>
      </c>
      <c r="B26" s="2" t="s">
        <v>53</v>
      </c>
      <c r="F26" s="1"/>
    </row>
    <row r="27" spans="1:6" x14ac:dyDescent="0.2">
      <c r="A27" t="s">
        <v>24</v>
      </c>
      <c r="B27" s="2" t="s">
        <v>54</v>
      </c>
      <c r="F27" s="3"/>
    </row>
    <row r="28" spans="1:6" x14ac:dyDescent="0.2">
      <c r="A28" t="s">
        <v>25</v>
      </c>
      <c r="B28" s="2" t="s">
        <v>53</v>
      </c>
    </row>
    <row r="29" spans="1:6" x14ac:dyDescent="0.2">
      <c r="A29" t="s">
        <v>26</v>
      </c>
      <c r="B29" s="2" t="s">
        <v>53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F6C21CEF167BB49BFDA6EF18BEB8032" ma:contentTypeVersion="11" ma:contentTypeDescription="Create a new document." ma:contentTypeScope="" ma:versionID="976c2f516063045b65dec4641a2c8588">
  <xsd:schema xmlns:xsd="http://www.w3.org/2001/XMLSchema" xmlns:xs="http://www.w3.org/2001/XMLSchema" xmlns:p="http://schemas.microsoft.com/office/2006/metadata/properties" xmlns:ns2="f90875a0-451e-48fb-9f64-59c5129e24eb" xmlns:ns3="3c155757-62fe-4f53-a7d5-a7cba25daf40" targetNamespace="http://schemas.microsoft.com/office/2006/metadata/properties" ma:root="true" ma:fieldsID="bb36dad1e59143227b53197a854698dd" ns2:_="" ns3:_="">
    <xsd:import namespace="f90875a0-451e-48fb-9f64-59c5129e24eb"/>
    <xsd:import namespace="3c155757-62fe-4f53-a7d5-a7cba25daf40"/>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OCR"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0875a0-451e-48fb-9f64-59c5129e24e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c155757-62fe-4f53-a7d5-a7cba25daf40"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9A06411-1643-4D63-B0CF-2B3CC30901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0875a0-451e-48fb-9f64-59c5129e24eb"/>
    <ds:schemaRef ds:uri="3c155757-62fe-4f53-a7d5-a7cba25daf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2F0BD4D-E416-4507-ABEB-5A6C2FFAB2F3}">
  <ds:schemaRefs>
    <ds:schemaRef ds:uri="http://schemas.microsoft.com/sharepoint/v3/contenttype/forms"/>
  </ds:schemaRefs>
</ds:datastoreItem>
</file>

<file path=customXml/itemProps3.xml><?xml version="1.0" encoding="utf-8"?>
<ds:datastoreItem xmlns:ds="http://schemas.openxmlformats.org/officeDocument/2006/customXml" ds:itemID="{FE8AB045-C456-46C9-BB34-E9A2E2CBA660}">
  <ds:schemaRefs>
    <ds:schemaRef ds:uri="http://purl.org/dc/dcmitype/"/>
    <ds:schemaRef ds:uri="http://schemas.microsoft.com/office/2006/documentManagement/types"/>
    <ds:schemaRef ds:uri="f90875a0-451e-48fb-9f64-59c5129e24eb"/>
    <ds:schemaRef ds:uri="3c155757-62fe-4f53-a7d5-a7cba25daf40"/>
    <ds:schemaRef ds:uri="http://schemas.microsoft.com/office/infopath/2007/PartnerControls"/>
    <ds:schemaRef ds:uri="http://schemas.openxmlformats.org/package/2006/metadata/core-properties"/>
    <ds:schemaRef ds:uri="http://www.w3.org/XML/1998/namespace"/>
    <ds:schemaRef ds:uri="http://schemas.microsoft.com/office/2006/metadata/propertie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Sales by County (all years)</vt:lpstr>
      <vt:lpstr>ForeclosuresbyCounty(all years)</vt:lpstr>
      <vt:lpstr>Loans by County (all years)</vt:lpstr>
      <vt:lpstr>Table 1. Total Home Sales</vt:lpstr>
      <vt:lpstr>Table 2. Home Sales by Type</vt:lpstr>
      <vt:lpstr>Table 3. New Home Sales</vt:lpstr>
      <vt:lpstr>Table 4. Resales by County</vt:lpstr>
      <vt:lpstr>Table 5. Short Sales</vt:lpstr>
      <vt:lpstr>Table 6. REO Sales</vt:lpstr>
      <vt:lpstr>Table 8. Neg Equity Loans</vt:lpstr>
      <vt:lpstr>Table 9. County Share of Loans</vt:lpstr>
      <vt:lpstr>Table 10. 90DayDel</vt:lpstr>
      <vt:lpstr>Table 11. CountyShareDelinquent</vt:lpstr>
      <vt:lpstr>Table 12. CompletedForclosures</vt:lpstr>
      <vt:lpstr>Table 12a. AverageForclosure</vt:lpstr>
      <vt:lpstr>Table 13. CountyShareCompForclo</vt:lpstr>
      <vt:lpstr>Table 13a. CountyShareAvgFo</vt:lpstr>
      <vt:lpstr>Table 14.REO</vt:lpstr>
      <vt:lpstr>Table 15. CountyShareREO</vt:lpstr>
      <vt:lpstr>Table 16. AvgPreForeclosure</vt:lpstr>
      <vt:lpstr>Table 17. CountySharePreForeclo</vt:lpstr>
      <vt:lpstr>Data Fields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Cox, Bethany</dc:creator>
  <cp:lastModifiedBy>Windows User</cp:lastModifiedBy>
  <dcterms:created xsi:type="dcterms:W3CDTF">2020-09-09T16:26:15Z</dcterms:created>
  <dcterms:modified xsi:type="dcterms:W3CDTF">2021-01-19T21:07:45Z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0x010100FF6C21CEF167BB49BFDA6EF18BEB8032</vt:lpwstr>
  </property>
</Properties>
</file>